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/>
  <mc:AlternateContent xmlns:mc="http://schemas.openxmlformats.org/markup-compatibility/2006">
    <mc:Choice Requires="x15">
      <x15ac:absPath xmlns:x15ac="http://schemas.microsoft.com/office/spreadsheetml/2010/11/ac" url="/Users/martin/Documents/WORK/Moravská Třebová/Prezentace/MMMT_Provadeci-dokumentace/"/>
    </mc:Choice>
  </mc:AlternateContent>
  <xr:revisionPtr revIDLastSave="0" documentId="13_ncr:1_{2F596309-C9A8-C648-8E6E-2D3626A79182}" xr6:coauthVersionLast="47" xr6:coauthVersionMax="47" xr10:uidLastSave="{00000000-0000-0000-0000-000000000000}"/>
  <bookViews>
    <workbookView xWindow="13880" yWindow="1440" windowWidth="30640" windowHeight="23840" tabRatio="856" activeTab="1" xr2:uid="{00000000-000D-0000-FFFF-FFFF00000000}"/>
  </bookViews>
  <sheets>
    <sheet name="krycí list" sheetId="5" r:id="rId1"/>
    <sheet name="pokladna" sheetId="10" r:id="rId2"/>
    <sheet name="sál 1" sheetId="1" r:id="rId3"/>
    <sheet name="sál 2" sheetId="6" r:id="rId4"/>
    <sheet name="sál 3" sheetId="7" r:id="rId5"/>
    <sheet name="sál 4" sheetId="8" r:id="rId6"/>
    <sheet name="sál 5" sheetId="9" r:id="rId7"/>
    <sheet name="edukační místnost,šatna,dvorana" sheetId="17" r:id="rId8"/>
    <sheet name="vitriny" sheetId="11" r:id="rId9"/>
    <sheet name="textil a tisk" sheetId="13" r:id="rId10"/>
    <sheet name="elektro vybavení" sheetId="3" r:id="rId11"/>
    <sheet name="zařizovací předměty" sheetId="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7" l="1"/>
  <c r="G31" i="7" s="1"/>
  <c r="F31" i="7" s="1"/>
  <c r="E29" i="1"/>
  <c r="G29" i="1" s="1"/>
  <c r="F29" i="1" s="1"/>
  <c r="E6" i="6"/>
  <c r="E12" i="10" l="1"/>
  <c r="G12" i="10" s="1"/>
  <c r="F12" i="10" s="1"/>
  <c r="E10" i="4"/>
  <c r="G10" i="4" s="1"/>
  <c r="F10" i="4" s="1"/>
  <c r="E9" i="4"/>
  <c r="G9" i="4" s="1"/>
  <c r="F9" i="4" s="1"/>
  <c r="E8" i="4"/>
  <c r="G8" i="4" s="1"/>
  <c r="F8" i="4" s="1"/>
  <c r="E7" i="4"/>
  <c r="G7" i="4" s="1"/>
  <c r="F7" i="4" s="1"/>
  <c r="E17" i="7"/>
  <c r="G17" i="7" s="1"/>
  <c r="F17" i="7" s="1"/>
  <c r="E20" i="13"/>
  <c r="G20" i="13"/>
  <c r="F20" i="13" s="1"/>
  <c r="E12" i="9"/>
  <c r="G12" i="9" s="1"/>
  <c r="F12" i="9" s="1"/>
  <c r="F106" i="11"/>
  <c r="E19" i="17"/>
  <c r="G19" i="17" s="1"/>
  <c r="F19" i="17" s="1"/>
  <c r="G18" i="17"/>
  <c r="E16" i="17"/>
  <c r="G16" i="17" s="1"/>
  <c r="F16" i="17" s="1"/>
  <c r="E15" i="17"/>
  <c r="G15" i="17" s="1"/>
  <c r="F15" i="17" s="1"/>
  <c r="G20" i="9"/>
  <c r="E31" i="8"/>
  <c r="G31" i="8" s="1"/>
  <c r="F31" i="8" s="1"/>
  <c r="G22" i="8"/>
  <c r="F22" i="8" s="1"/>
  <c r="G34" i="8"/>
  <c r="F34" i="8" s="1"/>
  <c r="G43" i="8"/>
  <c r="F43" i="8" s="1"/>
  <c r="G6" i="6"/>
  <c r="F6" i="6" s="1"/>
  <c r="G16" i="1"/>
  <c r="E4" i="10"/>
  <c r="G4" i="10" s="1"/>
  <c r="F4" i="10" s="1"/>
  <c r="E5" i="10"/>
  <c r="G5" i="10" s="1"/>
  <c r="F5" i="10" s="1"/>
  <c r="E6" i="10"/>
  <c r="G6" i="10" s="1"/>
  <c r="F6" i="10" s="1"/>
  <c r="E7" i="10"/>
  <c r="G7" i="10" s="1"/>
  <c r="F7" i="10" s="1"/>
  <c r="E8" i="10"/>
  <c r="G8" i="10" s="1"/>
  <c r="F8" i="10" s="1"/>
  <c r="E9" i="10"/>
  <c r="G9" i="10" s="1"/>
  <c r="F9" i="10" s="1"/>
  <c r="E10" i="10"/>
  <c r="G10" i="10" s="1"/>
  <c r="F10" i="10" s="1"/>
  <c r="E11" i="17"/>
  <c r="G11" i="17" s="1"/>
  <c r="F11" i="17" s="1"/>
  <c r="E13" i="17"/>
  <c r="G13" i="17" s="1"/>
  <c r="F13" i="17" s="1"/>
  <c r="E112" i="11"/>
  <c r="G112" i="11" s="1"/>
  <c r="F112" i="11" s="1"/>
  <c r="E5" i="17"/>
  <c r="G5" i="17" s="1"/>
  <c r="E9" i="17"/>
  <c r="G9" i="17" s="1"/>
  <c r="F9" i="17" s="1"/>
  <c r="E8" i="17"/>
  <c r="G8" i="17" s="1"/>
  <c r="F8" i="17" s="1"/>
  <c r="E7" i="17"/>
  <c r="G7" i="17" s="1"/>
  <c r="F7" i="17" s="1"/>
  <c r="E6" i="17"/>
  <c r="G6" i="17" s="1"/>
  <c r="F6" i="17" s="1"/>
  <c r="E21" i="9"/>
  <c r="G21" i="9" s="1"/>
  <c r="F21" i="9" s="1"/>
  <c r="E18" i="9"/>
  <c r="G18" i="9" s="1"/>
  <c r="F18" i="9" s="1"/>
  <c r="E17" i="9"/>
  <c r="G17" i="9" s="1"/>
  <c r="F17" i="9" s="1"/>
  <c r="E16" i="9"/>
  <c r="G16" i="9" s="1"/>
  <c r="F16" i="9" s="1"/>
  <c r="E15" i="9"/>
  <c r="G15" i="9" s="1"/>
  <c r="F15" i="9" s="1"/>
  <c r="E14" i="9"/>
  <c r="G14" i="9" s="1"/>
  <c r="F14" i="9" s="1"/>
  <c r="E109" i="11"/>
  <c r="G109" i="11" s="1"/>
  <c r="F109" i="11" s="1"/>
  <c r="E108" i="11"/>
  <c r="G108" i="11" s="1"/>
  <c r="F108" i="11" s="1"/>
  <c r="E107" i="11"/>
  <c r="G107" i="11" s="1"/>
  <c r="F107" i="11" s="1"/>
  <c r="E106" i="11"/>
  <c r="G106" i="11" s="1"/>
  <c r="E105" i="11"/>
  <c r="G105" i="11" s="1"/>
  <c r="F105" i="11" s="1"/>
  <c r="E99" i="11"/>
  <c r="G99" i="11" s="1"/>
  <c r="F99" i="11" s="1"/>
  <c r="E102" i="11"/>
  <c r="G102" i="11" s="1"/>
  <c r="F102" i="11" s="1"/>
  <c r="E101" i="11"/>
  <c r="G101" i="11" s="1"/>
  <c r="F101" i="11" s="1"/>
  <c r="E100" i="11"/>
  <c r="G100" i="11" s="1"/>
  <c r="F100" i="11" s="1"/>
  <c r="E98" i="11"/>
  <c r="G98" i="11" s="1"/>
  <c r="F98" i="11" s="1"/>
  <c r="E97" i="11"/>
  <c r="G97" i="11" s="1"/>
  <c r="F97" i="11" s="1"/>
  <c r="E11" i="9"/>
  <c r="G11" i="9" s="1"/>
  <c r="F11" i="9" s="1"/>
  <c r="F22" i="9" l="1"/>
  <c r="E20" i="17"/>
  <c r="G20" i="17"/>
  <c r="F20" i="17"/>
  <c r="E22" i="9"/>
  <c r="G22" i="9"/>
  <c r="F5" i="17"/>
  <c r="F17" i="17" s="1"/>
  <c r="G17" i="17"/>
  <c r="E17" i="17"/>
  <c r="E22" i="17" l="1"/>
  <c r="B11" i="5" s="1"/>
  <c r="D11" i="5" s="1"/>
  <c r="C11" i="5" s="1"/>
  <c r="G22" i="17"/>
  <c r="F22" i="17"/>
  <c r="E44" i="8"/>
  <c r="E45" i="8" s="1"/>
  <c r="E41" i="8"/>
  <c r="G41" i="8" s="1"/>
  <c r="F41" i="8" s="1"/>
  <c r="E40" i="8"/>
  <c r="G40" i="8" s="1"/>
  <c r="F40" i="8" s="1"/>
  <c r="E39" i="8"/>
  <c r="G39" i="8" s="1"/>
  <c r="F39" i="8" s="1"/>
  <c r="E38" i="8"/>
  <c r="G38" i="8" s="1"/>
  <c r="F38" i="8" s="1"/>
  <c r="E37" i="8"/>
  <c r="G37" i="8" s="1"/>
  <c r="F37" i="8" s="1"/>
  <c r="E5" i="8"/>
  <c r="G5" i="8" s="1"/>
  <c r="F5" i="8" s="1"/>
  <c r="E6" i="8"/>
  <c r="G6" i="8" s="1"/>
  <c r="F6" i="8" s="1"/>
  <c r="E7" i="8"/>
  <c r="E8" i="8"/>
  <c r="G8" i="8" s="1"/>
  <c r="F8" i="8" s="1"/>
  <c r="E9" i="8"/>
  <c r="G9" i="8" s="1"/>
  <c r="F9" i="8" s="1"/>
  <c r="E10" i="8"/>
  <c r="G10" i="8" s="1"/>
  <c r="F10" i="8" s="1"/>
  <c r="E11" i="8"/>
  <c r="G11" i="8" s="1"/>
  <c r="F11" i="8" s="1"/>
  <c r="E12" i="8"/>
  <c r="G12" i="8" s="1"/>
  <c r="F12" i="8" s="1"/>
  <c r="E13" i="8"/>
  <c r="G13" i="8" s="1"/>
  <c r="F13" i="8" s="1"/>
  <c r="E14" i="8"/>
  <c r="G14" i="8" s="1"/>
  <c r="F14" i="8" s="1"/>
  <c r="E15" i="8"/>
  <c r="G15" i="8" s="1"/>
  <c r="F15" i="8" s="1"/>
  <c r="E16" i="8"/>
  <c r="G16" i="8" s="1"/>
  <c r="F16" i="8" s="1"/>
  <c r="E17" i="8"/>
  <c r="G17" i="8" s="1"/>
  <c r="F17" i="8" s="1"/>
  <c r="E18" i="8"/>
  <c r="E19" i="8"/>
  <c r="G19" i="8" s="1"/>
  <c r="F19" i="8" s="1"/>
  <c r="E21" i="8"/>
  <c r="G21" i="8" s="1"/>
  <c r="F21" i="8" s="1"/>
  <c r="E23" i="8"/>
  <c r="G23" i="8" s="1"/>
  <c r="F23" i="8" s="1"/>
  <c r="E24" i="8"/>
  <c r="G24" i="8" s="1"/>
  <c r="F24" i="8" s="1"/>
  <c r="E25" i="8"/>
  <c r="G25" i="8" s="1"/>
  <c r="F25" i="8" s="1"/>
  <c r="E27" i="8"/>
  <c r="G27" i="8" s="1"/>
  <c r="F27" i="8" s="1"/>
  <c r="E28" i="8"/>
  <c r="G28" i="8" s="1"/>
  <c r="F28" i="8" s="1"/>
  <c r="E29" i="8"/>
  <c r="G29" i="8" s="1"/>
  <c r="F29" i="8" s="1"/>
  <c r="E30" i="8"/>
  <c r="G30" i="8" s="1"/>
  <c r="F30" i="8" s="1"/>
  <c r="E33" i="8"/>
  <c r="G33" i="8" s="1"/>
  <c r="F33" i="8" s="1"/>
  <c r="E35" i="8"/>
  <c r="G35" i="8" s="1"/>
  <c r="F35" i="8" s="1"/>
  <c r="E5" i="7"/>
  <c r="G5" i="7" s="1"/>
  <c r="F5" i="7" s="1"/>
  <c r="E6" i="7"/>
  <c r="G6" i="7" s="1"/>
  <c r="F6" i="7" s="1"/>
  <c r="E7" i="7"/>
  <c r="G7" i="7" s="1"/>
  <c r="F7" i="7" s="1"/>
  <c r="E8" i="7"/>
  <c r="G8" i="7" s="1"/>
  <c r="F8" i="7" s="1"/>
  <c r="E9" i="7"/>
  <c r="E10" i="7"/>
  <c r="G10" i="7" s="1"/>
  <c r="F10" i="7" s="1"/>
  <c r="E11" i="7"/>
  <c r="G11" i="7" s="1"/>
  <c r="F11" i="7" s="1"/>
  <c r="E13" i="7"/>
  <c r="G13" i="7" s="1"/>
  <c r="F13" i="7" s="1"/>
  <c r="E14" i="7"/>
  <c r="G14" i="7" s="1"/>
  <c r="F14" i="7" s="1"/>
  <c r="E15" i="7"/>
  <c r="G15" i="7" s="1"/>
  <c r="F15" i="7" s="1"/>
  <c r="E16" i="7"/>
  <c r="G16" i="7" s="1"/>
  <c r="F16" i="7" s="1"/>
  <c r="E18" i="7"/>
  <c r="E20" i="7"/>
  <c r="G20" i="7" s="1"/>
  <c r="F20" i="7" s="1"/>
  <c r="E22" i="7"/>
  <c r="G22" i="7" s="1"/>
  <c r="F22" i="7" s="1"/>
  <c r="E24" i="7"/>
  <c r="G24" i="7" s="1"/>
  <c r="F24" i="7" s="1"/>
  <c r="E25" i="7"/>
  <c r="G25" i="7" s="1"/>
  <c r="F25" i="7" s="1"/>
  <c r="E26" i="7"/>
  <c r="E27" i="7"/>
  <c r="G27" i="7" s="1"/>
  <c r="F27" i="7" s="1"/>
  <c r="E28" i="7"/>
  <c r="G28" i="7" s="1"/>
  <c r="F28" i="7" s="1"/>
  <c r="E3" i="3"/>
  <c r="G3" i="3" s="1"/>
  <c r="E4" i="4"/>
  <c r="G4" i="4" s="1"/>
  <c r="F4" i="4" s="1"/>
  <c r="E5" i="4"/>
  <c r="G5" i="4" s="1"/>
  <c r="F5" i="4" s="1"/>
  <c r="E6" i="4"/>
  <c r="G6" i="4" s="1"/>
  <c r="F6" i="4" s="1"/>
  <c r="E3" i="4"/>
  <c r="E7" i="11"/>
  <c r="G7" i="11" s="1"/>
  <c r="F7" i="11" s="1"/>
  <c r="E18" i="1"/>
  <c r="G18" i="1" s="1"/>
  <c r="F18" i="1" s="1"/>
  <c r="E17" i="1"/>
  <c r="G17" i="1" s="1"/>
  <c r="F17" i="1" s="1"/>
  <c r="E93" i="11"/>
  <c r="G93" i="11" s="1"/>
  <c r="F93" i="11" s="1"/>
  <c r="E92" i="11"/>
  <c r="G92" i="11" s="1"/>
  <c r="F92" i="11" s="1"/>
  <c r="E91" i="11"/>
  <c r="G91" i="11" s="1"/>
  <c r="F91" i="11" s="1"/>
  <c r="E88" i="11"/>
  <c r="G88" i="11" s="1"/>
  <c r="F88" i="11" s="1"/>
  <c r="E87" i="11"/>
  <c r="G87" i="11" s="1"/>
  <c r="F87" i="11" s="1"/>
  <c r="E86" i="11"/>
  <c r="G86" i="11" s="1"/>
  <c r="F86" i="11" s="1"/>
  <c r="E80" i="11"/>
  <c r="G80" i="11" s="1"/>
  <c r="F80" i="11" s="1"/>
  <c r="E81" i="11"/>
  <c r="G81" i="11" s="1"/>
  <c r="F81" i="11" s="1"/>
  <c r="E82" i="11"/>
  <c r="G82" i="11" s="1"/>
  <c r="F82" i="11" s="1"/>
  <c r="E83" i="11"/>
  <c r="G83" i="11" s="1"/>
  <c r="F83" i="11" s="1"/>
  <c r="E84" i="11"/>
  <c r="G84" i="11" s="1"/>
  <c r="F84" i="11" s="1"/>
  <c r="E4" i="11"/>
  <c r="E6" i="11"/>
  <c r="G6" i="11" s="1"/>
  <c r="F6" i="11" s="1"/>
  <c r="E10" i="11"/>
  <c r="G10" i="11" s="1"/>
  <c r="F10" i="11" s="1"/>
  <c r="E11" i="11"/>
  <c r="G11" i="11" s="1"/>
  <c r="F11" i="11" s="1"/>
  <c r="E12" i="11"/>
  <c r="G12" i="11" s="1"/>
  <c r="F12" i="11" s="1"/>
  <c r="E13" i="11"/>
  <c r="G13" i="11" s="1"/>
  <c r="F13" i="11" s="1"/>
  <c r="E14" i="11"/>
  <c r="G14" i="11" s="1"/>
  <c r="F14" i="11" s="1"/>
  <c r="E15" i="11"/>
  <c r="G15" i="11" s="1"/>
  <c r="F15" i="11" s="1"/>
  <c r="E16" i="11"/>
  <c r="G16" i="11" s="1"/>
  <c r="F16" i="11" s="1"/>
  <c r="E19" i="11"/>
  <c r="G19" i="11" s="1"/>
  <c r="F19" i="11" s="1"/>
  <c r="E20" i="11"/>
  <c r="G20" i="11" s="1"/>
  <c r="F20" i="11" s="1"/>
  <c r="E21" i="11"/>
  <c r="G21" i="11" s="1"/>
  <c r="F21" i="11" s="1"/>
  <c r="E22" i="11"/>
  <c r="G22" i="11" s="1"/>
  <c r="F22" i="11" s="1"/>
  <c r="E23" i="11"/>
  <c r="G23" i="11" s="1"/>
  <c r="F23" i="11" s="1"/>
  <c r="E24" i="11"/>
  <c r="G24" i="11" s="1"/>
  <c r="F24" i="11" s="1"/>
  <c r="E25" i="11"/>
  <c r="G25" i="11" s="1"/>
  <c r="F25" i="11" s="1"/>
  <c r="E26" i="11"/>
  <c r="G26" i="11" s="1"/>
  <c r="F26" i="11" s="1"/>
  <c r="E27" i="11"/>
  <c r="G27" i="11" s="1"/>
  <c r="F27" i="11" s="1"/>
  <c r="E28" i="11"/>
  <c r="G28" i="11" s="1"/>
  <c r="F28" i="11" s="1"/>
  <c r="E32" i="11"/>
  <c r="G32" i="11" s="1"/>
  <c r="F32" i="11" s="1"/>
  <c r="E33" i="11"/>
  <c r="G33" i="11" s="1"/>
  <c r="F33" i="11" s="1"/>
  <c r="E34" i="11"/>
  <c r="G34" i="11" s="1"/>
  <c r="F34" i="11" s="1"/>
  <c r="E35" i="11"/>
  <c r="G35" i="11" s="1"/>
  <c r="F35" i="11" s="1"/>
  <c r="E36" i="11"/>
  <c r="G36" i="11" s="1"/>
  <c r="F36" i="11" s="1"/>
  <c r="E37" i="11"/>
  <c r="G37" i="11" s="1"/>
  <c r="F37" i="11" s="1"/>
  <c r="E38" i="11"/>
  <c r="G38" i="11" s="1"/>
  <c r="F38" i="11" s="1"/>
  <c r="E41" i="11"/>
  <c r="G41" i="11" s="1"/>
  <c r="F41" i="11" s="1"/>
  <c r="E42" i="11"/>
  <c r="G42" i="11" s="1"/>
  <c r="F42" i="11" s="1"/>
  <c r="E43" i="11"/>
  <c r="G43" i="11" s="1"/>
  <c r="F43" i="11" s="1"/>
  <c r="E44" i="11"/>
  <c r="G44" i="11" s="1"/>
  <c r="F44" i="11" s="1"/>
  <c r="E45" i="11"/>
  <c r="G45" i="11" s="1"/>
  <c r="F45" i="11" s="1"/>
  <c r="E46" i="11"/>
  <c r="G46" i="11" s="1"/>
  <c r="F46" i="11" s="1"/>
  <c r="E47" i="11"/>
  <c r="G47" i="11" s="1"/>
  <c r="F47" i="11" s="1"/>
  <c r="E50" i="11"/>
  <c r="G50" i="11" s="1"/>
  <c r="F50" i="11" s="1"/>
  <c r="E51" i="11"/>
  <c r="G51" i="11" s="1"/>
  <c r="F51" i="11" s="1"/>
  <c r="E52" i="11"/>
  <c r="G52" i="11" s="1"/>
  <c r="F52" i="11" s="1"/>
  <c r="E53" i="11"/>
  <c r="G53" i="11" s="1"/>
  <c r="F53" i="11" s="1"/>
  <c r="E54" i="11"/>
  <c r="G54" i="11" s="1"/>
  <c r="F54" i="11" s="1"/>
  <c r="E55" i="11"/>
  <c r="G55" i="11" s="1"/>
  <c r="F55" i="11" s="1"/>
  <c r="E56" i="11"/>
  <c r="G56" i="11" s="1"/>
  <c r="F56" i="11" s="1"/>
  <c r="E57" i="11"/>
  <c r="G57" i="11" s="1"/>
  <c r="F57" i="11" s="1"/>
  <c r="E58" i="11"/>
  <c r="G58" i="11" s="1"/>
  <c r="F58" i="11" s="1"/>
  <c r="E61" i="11"/>
  <c r="G61" i="11" s="1"/>
  <c r="F61" i="11" s="1"/>
  <c r="E62" i="11"/>
  <c r="G62" i="11" s="1"/>
  <c r="F62" i="11" s="1"/>
  <c r="E63" i="11"/>
  <c r="G63" i="11" s="1"/>
  <c r="F63" i="11" s="1"/>
  <c r="E64" i="11"/>
  <c r="G64" i="11" s="1"/>
  <c r="F64" i="11" s="1"/>
  <c r="E65" i="11"/>
  <c r="G65" i="11" s="1"/>
  <c r="F65" i="11" s="1"/>
  <c r="E66" i="11"/>
  <c r="G66" i="11" s="1"/>
  <c r="F66" i="11" s="1"/>
  <c r="E70" i="11"/>
  <c r="G70" i="11" s="1"/>
  <c r="F70" i="11" s="1"/>
  <c r="E71" i="11"/>
  <c r="G71" i="11" s="1"/>
  <c r="F71" i="11" s="1"/>
  <c r="E72" i="11"/>
  <c r="G72" i="11" s="1"/>
  <c r="F72" i="11" s="1"/>
  <c r="E73" i="11"/>
  <c r="G73" i="11" s="1"/>
  <c r="F73" i="11" s="1"/>
  <c r="E74" i="11"/>
  <c r="G74" i="11" s="1"/>
  <c r="F74" i="11" s="1"/>
  <c r="E75" i="11"/>
  <c r="G75" i="11" s="1"/>
  <c r="F75" i="11" s="1"/>
  <c r="E76" i="11"/>
  <c r="G76" i="11" s="1"/>
  <c r="F76" i="11" s="1"/>
  <c r="E77" i="11"/>
  <c r="G77" i="11" s="1"/>
  <c r="F77" i="11" s="1"/>
  <c r="E5" i="11"/>
  <c r="G5" i="11" s="1"/>
  <c r="F5" i="11" s="1"/>
  <c r="E10" i="9"/>
  <c r="G10" i="9" s="1"/>
  <c r="F10" i="9" s="1"/>
  <c r="E9" i="9"/>
  <c r="G9" i="9" s="1"/>
  <c r="F9" i="9" s="1"/>
  <c r="E8" i="9"/>
  <c r="G8" i="9" s="1"/>
  <c r="F8" i="9" s="1"/>
  <c r="E7" i="9"/>
  <c r="G7" i="9" s="1"/>
  <c r="F7" i="9" s="1"/>
  <c r="E6" i="9"/>
  <c r="G6" i="9" s="1"/>
  <c r="F6" i="9" s="1"/>
  <c r="E5" i="9"/>
  <c r="G5" i="9" s="1"/>
  <c r="F5" i="9" s="1"/>
  <c r="E4" i="9"/>
  <c r="E4" i="8"/>
  <c r="E12" i="6"/>
  <c r="G12" i="6" s="1"/>
  <c r="F12" i="6" s="1"/>
  <c r="E4" i="7"/>
  <c r="G4" i="7" s="1"/>
  <c r="F4" i="7" s="1"/>
  <c r="E11" i="6"/>
  <c r="G11" i="6" s="1"/>
  <c r="F11" i="6" s="1"/>
  <c r="E5" i="6"/>
  <c r="G5" i="6" s="1"/>
  <c r="F5" i="6" s="1"/>
  <c r="E16" i="6"/>
  <c r="G16" i="6" s="1"/>
  <c r="F16" i="6" s="1"/>
  <c r="E10" i="6"/>
  <c r="G10" i="6" s="1"/>
  <c r="F10" i="6" s="1"/>
  <c r="E8" i="6"/>
  <c r="G8" i="6" s="1"/>
  <c r="F8" i="6" s="1"/>
  <c r="F3" i="3" l="1"/>
  <c r="E114" i="11"/>
  <c r="B12" i="5" s="1"/>
  <c r="D12" i="5" s="1"/>
  <c r="C12" i="5" s="1"/>
  <c r="E11" i="4"/>
  <c r="B15" i="5" s="1"/>
  <c r="D15" i="5" s="1"/>
  <c r="C15" i="5" s="1"/>
  <c r="G3" i="4"/>
  <c r="F3" i="4" s="1"/>
  <c r="E32" i="7"/>
  <c r="G4" i="11"/>
  <c r="G4" i="9"/>
  <c r="E19" i="9"/>
  <c r="E24" i="9" s="1"/>
  <c r="B10" i="5" s="1"/>
  <c r="D10" i="5" s="1"/>
  <c r="C10" i="5" s="1"/>
  <c r="G4" i="8"/>
  <c r="E42" i="8"/>
  <c r="E47" i="8" s="1"/>
  <c r="B9" i="5" s="1"/>
  <c r="D9" i="5" s="1"/>
  <c r="C9" i="5" s="1"/>
  <c r="G44" i="8"/>
  <c r="G45" i="8" s="1"/>
  <c r="G18" i="7"/>
  <c r="E29" i="7"/>
  <c r="E34" i="7" s="1"/>
  <c r="B8" i="5" s="1"/>
  <c r="D8" i="5" s="1"/>
  <c r="C8" i="5" s="1"/>
  <c r="G7" i="8"/>
  <c r="F7" i="8" s="1"/>
  <c r="G18" i="8"/>
  <c r="G9" i="7"/>
  <c r="F9" i="7" s="1"/>
  <c r="G26" i="7"/>
  <c r="F26" i="7" s="1"/>
  <c r="E19" i="1"/>
  <c r="G19" i="1" s="1"/>
  <c r="F19" i="1" s="1"/>
  <c r="E13" i="1"/>
  <c r="G13" i="1" s="1"/>
  <c r="F13" i="1" s="1"/>
  <c r="E9" i="1"/>
  <c r="G9" i="1" s="1"/>
  <c r="F9" i="1" s="1"/>
  <c r="E7" i="1"/>
  <c r="G7" i="1" s="1"/>
  <c r="F7" i="1" s="1"/>
  <c r="E5" i="1"/>
  <c r="G5" i="1" s="1"/>
  <c r="F5" i="1" s="1"/>
  <c r="E15" i="10"/>
  <c r="E11" i="10"/>
  <c r="E13" i="10" s="1"/>
  <c r="E4" i="6"/>
  <c r="E4" i="1"/>
  <c r="G4" i="1" s="1"/>
  <c r="E11" i="3"/>
  <c r="G11" i="3" s="1"/>
  <c r="F11" i="3" s="1"/>
  <c r="E10" i="3"/>
  <c r="G10" i="3" s="1"/>
  <c r="F10" i="3" s="1"/>
  <c r="E5" i="3"/>
  <c r="G5" i="3" s="1"/>
  <c r="F5" i="3" s="1"/>
  <c r="E6" i="3"/>
  <c r="G6" i="3" s="1"/>
  <c r="F6" i="3" s="1"/>
  <c r="E7" i="3"/>
  <c r="G7" i="3" s="1"/>
  <c r="F7" i="3" s="1"/>
  <c r="E9" i="3"/>
  <c r="G9" i="3" s="1"/>
  <c r="F9" i="3" s="1"/>
  <c r="E8" i="3"/>
  <c r="G8" i="3" s="1"/>
  <c r="F8" i="3" s="1"/>
  <c r="E4" i="3"/>
  <c r="G4" i="3" s="1"/>
  <c r="F4" i="3" s="1"/>
  <c r="E18" i="13"/>
  <c r="G18" i="13" s="1"/>
  <c r="F18" i="13" s="1"/>
  <c r="E16" i="13"/>
  <c r="G16" i="13" s="1"/>
  <c r="F16" i="13" s="1"/>
  <c r="E15" i="13"/>
  <c r="G15" i="13" s="1"/>
  <c r="F15" i="13" s="1"/>
  <c r="E14" i="13"/>
  <c r="G14" i="13" s="1"/>
  <c r="F14" i="13" s="1"/>
  <c r="E13" i="13"/>
  <c r="G13" i="13" s="1"/>
  <c r="F13" i="13" s="1"/>
  <c r="E12" i="13"/>
  <c r="G12" i="13" s="1"/>
  <c r="F12" i="13" s="1"/>
  <c r="E10" i="13"/>
  <c r="G10" i="13" s="1"/>
  <c r="F10" i="13" s="1"/>
  <c r="E9" i="13"/>
  <c r="G9" i="13" s="1"/>
  <c r="F9" i="13" s="1"/>
  <c r="E8" i="13"/>
  <c r="G8" i="13" s="1"/>
  <c r="F8" i="13" s="1"/>
  <c r="E7" i="13"/>
  <c r="G7" i="13" s="1"/>
  <c r="F7" i="13" s="1"/>
  <c r="E5" i="13"/>
  <c r="G5" i="13" s="1"/>
  <c r="F5" i="13" s="1"/>
  <c r="E6" i="13"/>
  <c r="G6" i="13" s="1"/>
  <c r="F6" i="13" s="1"/>
  <c r="E4" i="13"/>
  <c r="E18" i="6"/>
  <c r="G18" i="6" s="1"/>
  <c r="F18" i="6" s="1"/>
  <c r="E25" i="6"/>
  <c r="E22" i="6"/>
  <c r="G22" i="6" s="1"/>
  <c r="F22" i="6" s="1"/>
  <c r="E21" i="6"/>
  <c r="G21" i="6" s="1"/>
  <c r="F21" i="6" s="1"/>
  <c r="E20" i="6"/>
  <c r="G20" i="6" s="1"/>
  <c r="F20" i="6" s="1"/>
  <c r="E13" i="6"/>
  <c r="G13" i="6" s="1"/>
  <c r="F13" i="6" s="1"/>
  <c r="E26" i="1"/>
  <c r="G26" i="1" s="1"/>
  <c r="F26" i="1" s="1"/>
  <c r="E25" i="1"/>
  <c r="G25" i="1" s="1"/>
  <c r="F25" i="1" s="1"/>
  <c r="E24" i="1"/>
  <c r="G24" i="1" s="1"/>
  <c r="F24" i="1" s="1"/>
  <c r="E10" i="1"/>
  <c r="G10" i="1" s="1"/>
  <c r="F10" i="1" s="1"/>
  <c r="E11" i="1"/>
  <c r="G11" i="1" s="1"/>
  <c r="F11" i="1" s="1"/>
  <c r="E14" i="1"/>
  <c r="G14" i="1" s="1"/>
  <c r="F14" i="1" s="1"/>
  <c r="E15" i="1"/>
  <c r="G15" i="1" s="1"/>
  <c r="F15" i="1" s="1"/>
  <c r="E20" i="1"/>
  <c r="G20" i="1" s="1"/>
  <c r="F20" i="1" s="1"/>
  <c r="E23" i="1"/>
  <c r="G23" i="1" s="1"/>
  <c r="F23" i="1" s="1"/>
  <c r="E22" i="1"/>
  <c r="G22" i="1" s="1"/>
  <c r="F22" i="1" s="1"/>
  <c r="G13" i="3" l="1"/>
  <c r="F13" i="3"/>
  <c r="G4" i="13"/>
  <c r="E21" i="13"/>
  <c r="B13" i="5" s="1"/>
  <c r="D13" i="5" s="1"/>
  <c r="C13" i="5" s="1"/>
  <c r="F4" i="11"/>
  <c r="F114" i="11" s="1"/>
  <c r="G114" i="11"/>
  <c r="E16" i="10"/>
  <c r="E18" i="10" s="1"/>
  <c r="B5" i="5" s="1"/>
  <c r="G15" i="10"/>
  <c r="G11" i="10"/>
  <c r="G25" i="6"/>
  <c r="E26" i="6"/>
  <c r="G32" i="7"/>
  <c r="F4" i="9"/>
  <c r="F19" i="9" s="1"/>
  <c r="F24" i="9" s="1"/>
  <c r="G19" i="9"/>
  <c r="G24" i="9" s="1"/>
  <c r="F44" i="8"/>
  <c r="F45" i="8" s="1"/>
  <c r="F4" i="8"/>
  <c r="G42" i="8"/>
  <c r="G47" i="8" s="1"/>
  <c r="F18" i="7"/>
  <c r="F29" i="7" s="1"/>
  <c r="G29" i="7"/>
  <c r="F18" i="8"/>
  <c r="E30" i="1"/>
  <c r="G4" i="6"/>
  <c r="F4" i="6" s="1"/>
  <c r="F23" i="6" s="1"/>
  <c r="E23" i="6"/>
  <c r="F4" i="1"/>
  <c r="F27" i="1" s="1"/>
  <c r="G27" i="1"/>
  <c r="E27" i="1"/>
  <c r="E13" i="3"/>
  <c r="B14" i="5" s="1"/>
  <c r="D14" i="5" s="1"/>
  <c r="C14" i="5" s="1"/>
  <c r="F4" i="13" l="1"/>
  <c r="F21" i="13" s="1"/>
  <c r="G21" i="13"/>
  <c r="F42" i="8"/>
  <c r="F47" i="8" s="1"/>
  <c r="D5" i="5"/>
  <c r="F11" i="10"/>
  <c r="F13" i="10" s="1"/>
  <c r="G13" i="10"/>
  <c r="G16" i="10"/>
  <c r="F15" i="10"/>
  <c r="F16" i="10" s="1"/>
  <c r="E32" i="1"/>
  <c r="B6" i="5" s="1"/>
  <c r="D6" i="5" s="1"/>
  <c r="C6" i="5" s="1"/>
  <c r="G23" i="6"/>
  <c r="E28" i="6"/>
  <c r="B7" i="5" s="1"/>
  <c r="D7" i="5" s="1"/>
  <c r="C7" i="5" s="1"/>
  <c r="F25" i="6"/>
  <c r="F26" i="6" s="1"/>
  <c r="F28" i="6" s="1"/>
  <c r="G26" i="6"/>
  <c r="G34" i="7"/>
  <c r="F32" i="7"/>
  <c r="F34" i="7"/>
  <c r="F30" i="1"/>
  <c r="F32" i="1" s="1"/>
  <c r="G30" i="1"/>
  <c r="G32" i="1" s="1"/>
  <c r="G28" i="6" l="1"/>
  <c r="D22" i="5"/>
  <c r="D23" i="5"/>
  <c r="C5" i="5"/>
  <c r="G18" i="10"/>
  <c r="F18" i="10"/>
  <c r="G11" i="4"/>
  <c r="F11" i="4" s="1"/>
  <c r="D25" i="5" l="1"/>
  <c r="D24" i="5"/>
</calcChain>
</file>

<file path=xl/sharedStrings.xml><?xml version="1.0" encoding="utf-8"?>
<sst xmlns="http://schemas.openxmlformats.org/spreadsheetml/2006/main" count="684" uniqueCount="226">
  <si>
    <t>položka</t>
  </si>
  <si>
    <t>DPH</t>
  </si>
  <si>
    <t>místnost 1:</t>
  </si>
  <si>
    <t>stěna A:</t>
  </si>
  <si>
    <t>stěna B:</t>
  </si>
  <si>
    <t>stěna C</t>
  </si>
  <si>
    <t>stěna D</t>
  </si>
  <si>
    <t>cena celkem bez DPH</t>
  </si>
  <si>
    <t>cena celkem s DPH</t>
  </si>
  <si>
    <t>spojovací materiál</t>
  </si>
  <si>
    <t>elektro</t>
  </si>
  <si>
    <t>míra</t>
  </si>
  <si>
    <t>m2</t>
  </si>
  <si>
    <t>množství</t>
  </si>
  <si>
    <t>m</t>
  </si>
  <si>
    <t>ks</t>
  </si>
  <si>
    <t>tmely, kyty</t>
  </si>
  <si>
    <t>maliřské potřeby</t>
  </si>
  <si>
    <t>brusný materiál</t>
  </si>
  <si>
    <t>cena/ks</t>
  </si>
  <si>
    <t>cena celkem</t>
  </si>
  <si>
    <t>Cena s DPH</t>
  </si>
  <si>
    <t xml:space="preserve">nastavitelné reflektory GU10 pro 3–fázový systém, černé: celkem </t>
  </si>
  <si>
    <t>výroba:</t>
  </si>
  <si>
    <t>výroba celkem</t>
  </si>
  <si>
    <t>Výroba celkem včetně práce</t>
  </si>
  <si>
    <t>ROZPOČTOVÉ NÁKLADY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</si>
  <si>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</si>
  <si>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</si>
  <si>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</si>
  <si>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</si>
  <si>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</si>
  <si>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</si>
  <si>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</si>
  <si>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</si>
  <si>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</t>
  </si>
  <si>
    <t>zařizovací předměty</t>
  </si>
  <si>
    <t>Neobsažené položky nejsou součástí rozpočtu.</t>
  </si>
  <si>
    <t>sál 3</t>
  </si>
  <si>
    <t>sál 5</t>
  </si>
  <si>
    <t>pokladna</t>
  </si>
  <si>
    <t>adjustace předmětů</t>
  </si>
  <si>
    <t>sál 1</t>
  </si>
  <si>
    <t>kotvy</t>
  </si>
  <si>
    <t>příprava- uchycení TV</t>
  </si>
  <si>
    <t>příprava- uchycení vitrín</t>
  </si>
  <si>
    <t>stěna D:</t>
  </si>
  <si>
    <t>elektro - kabeláž</t>
  </si>
  <si>
    <t>ostrov</t>
  </si>
  <si>
    <t>sada</t>
  </si>
  <si>
    <t>sokl 2500 x 300 + 4170 x 300</t>
  </si>
  <si>
    <t>sál 2</t>
  </si>
  <si>
    <t>sál 2:</t>
  </si>
  <si>
    <t>set</t>
  </si>
  <si>
    <t>V2.1 vitrina 1400x1900</t>
  </si>
  <si>
    <t>V2.1 - kovovýroba - vitrina Japonsko</t>
  </si>
  <si>
    <t>V2.1 - skleněné police</t>
  </si>
  <si>
    <t>kovové nástěnné konstrukce</t>
  </si>
  <si>
    <t>V2.1 - austrálie</t>
  </si>
  <si>
    <t>V2.2</t>
  </si>
  <si>
    <t xml:space="preserve">ks </t>
  </si>
  <si>
    <t>doplňky</t>
  </si>
  <si>
    <t>V2.2 - katany</t>
  </si>
  <si>
    <t>V2.2 - keramika</t>
  </si>
  <si>
    <t>V2.3</t>
  </si>
  <si>
    <t>V2.3 - Čína</t>
  </si>
  <si>
    <t>V2.4</t>
  </si>
  <si>
    <t>V2.4 - svatyňka</t>
  </si>
  <si>
    <t>V2.5</t>
  </si>
  <si>
    <t>V2.5 - budha</t>
  </si>
  <si>
    <t>V2.6 - Tibet</t>
  </si>
  <si>
    <t xml:space="preserve">V2.7 </t>
  </si>
  <si>
    <t>V2.7 - Lidské ostatky</t>
  </si>
  <si>
    <t>závěs 16440x3360 mm</t>
  </si>
  <si>
    <t>textilní závěs 23500x3360 mm</t>
  </si>
  <si>
    <t>zatemňovací rolety</t>
  </si>
  <si>
    <t>tisk:</t>
  </si>
  <si>
    <t>baldachýn</t>
  </si>
  <si>
    <t>rolety 1350x2400</t>
  </si>
  <si>
    <t>canvas</t>
  </si>
  <si>
    <t>Celoplošný tisk (polymer)</t>
  </si>
  <si>
    <t>tapety</t>
  </si>
  <si>
    <t>řezaná grafika</t>
  </si>
  <si>
    <t>dibond</t>
  </si>
  <si>
    <t>bannery, včetně uchycení</t>
  </si>
  <si>
    <t>textilní lightboxy, včetně konstrukce a osvětlení</t>
  </si>
  <si>
    <t>lightboxy:</t>
  </si>
  <si>
    <t>3D tisk:</t>
  </si>
  <si>
    <t>stolové podnože</t>
  </si>
  <si>
    <t>stolové desky</t>
  </si>
  <si>
    <t>dřevěná židle s ohýbaným opěradlem</t>
  </si>
  <si>
    <t>led pásky v rohové liště</t>
  </si>
  <si>
    <t>led pásky v liště</t>
  </si>
  <si>
    <t>led spot typ A</t>
  </si>
  <si>
    <t>led spot typ C</t>
  </si>
  <si>
    <t>led spot typ B (dva reflektory)</t>
  </si>
  <si>
    <t>liniové osvětlení vitrín</t>
  </si>
  <si>
    <t>lustr do pokladny</t>
  </si>
  <si>
    <t>výmalba</t>
  </si>
  <si>
    <t>T 0.0 - pódium</t>
  </si>
  <si>
    <t>T 0.1 - nízká prodejní skříňka</t>
  </si>
  <si>
    <t>T 0.2 - výstavní police na knihy</t>
  </si>
  <si>
    <t>T 0.3 - obloukový prodejní regál</t>
  </si>
  <si>
    <t>T 0.4 - prodejní stůl</t>
  </si>
  <si>
    <t>T 0.5 - kovová nástěnka na plakáty</t>
  </si>
  <si>
    <t>T 0.6 - nízké skříňky 1/3</t>
  </si>
  <si>
    <t>T 0.7 - pokladna</t>
  </si>
  <si>
    <t>paneláž pohled A</t>
  </si>
  <si>
    <t>kovovýroba</t>
  </si>
  <si>
    <t>paneláž pohled C</t>
  </si>
  <si>
    <t>výplň stěna B - viz textil a tisk</t>
  </si>
  <si>
    <t>závěs - viz textil</t>
  </si>
  <si>
    <t>lightboxy - viz textil a tisk</t>
  </si>
  <si>
    <t>vitriny - viz vitriny</t>
  </si>
  <si>
    <t>bannery - viz textil a tisk</t>
  </si>
  <si>
    <t>paneláž pohled D - viz textil a tisk</t>
  </si>
  <si>
    <t>ostatní kovovýroba</t>
  </si>
  <si>
    <t>touchscreen</t>
  </si>
  <si>
    <t>vestavek - půdorys</t>
  </si>
  <si>
    <t>zavěšení okenic</t>
  </si>
  <si>
    <t>posuvné okenice - 3D tisk</t>
  </si>
  <si>
    <t>V3.3</t>
  </si>
  <si>
    <t>V3.4</t>
  </si>
  <si>
    <t>V3.5</t>
  </si>
  <si>
    <t>V3.1</t>
  </si>
  <si>
    <t xml:space="preserve">V3.2 </t>
  </si>
  <si>
    <t>V3.1 Strážci</t>
  </si>
  <si>
    <t>V3.2 Burma</t>
  </si>
  <si>
    <t>V3.3 zbraně</t>
  </si>
  <si>
    <t>V3.6</t>
  </si>
  <si>
    <t xml:space="preserve">V3.7 </t>
  </si>
  <si>
    <t>kovová stěna</t>
  </si>
  <si>
    <t>sál 1:</t>
  </si>
  <si>
    <t>sál 3:</t>
  </si>
  <si>
    <t>ZV3.4</t>
  </si>
  <si>
    <t>ZV3.5</t>
  </si>
  <si>
    <t>ZV3.6</t>
  </si>
  <si>
    <t xml:space="preserve">ZV3.7 </t>
  </si>
  <si>
    <t xml:space="preserve">ZV3.2 </t>
  </si>
  <si>
    <t>ZV3.3</t>
  </si>
  <si>
    <t xml:space="preserve">ZV3.1 </t>
  </si>
  <si>
    <t>ZV3.8</t>
  </si>
  <si>
    <t>ZV3.9</t>
  </si>
  <si>
    <t>ZV3.6-ZV3.8</t>
  </si>
  <si>
    <t>sál 4</t>
  </si>
  <si>
    <t>jeklová konstrukce pod stropem+kotvení</t>
  </si>
  <si>
    <t>světelné lišty+kotvení</t>
  </si>
  <si>
    <t>magetický nátěr</t>
  </si>
  <si>
    <t>promítací plátno v jeklové konstrukci</t>
  </si>
  <si>
    <t>stěna A -dělící příčka:</t>
  </si>
  <si>
    <t>kovovýroba stěna B</t>
  </si>
  <si>
    <t>příčka B1</t>
  </si>
  <si>
    <t>příčka B2</t>
  </si>
  <si>
    <t>Z4.2 - kovová konstrukce</t>
  </si>
  <si>
    <t>Z4.3 - kovová konstrukce</t>
  </si>
  <si>
    <t>aromanádoba</t>
  </si>
  <si>
    <t>B 4.1 - závěs - viz textil</t>
  </si>
  <si>
    <t>baldachýn kovovýroba, včetně kotev</t>
  </si>
  <si>
    <t>baldachýn textil - viz textil</t>
  </si>
  <si>
    <t>T 4.1 - pohřebiště</t>
  </si>
  <si>
    <t>T 4.2 - lavice</t>
  </si>
  <si>
    <t>T 4.3 - katafalk</t>
  </si>
  <si>
    <t>sál 4:</t>
  </si>
  <si>
    <t>V4.1</t>
  </si>
  <si>
    <t>V4.2</t>
  </si>
  <si>
    <t>V4.3</t>
  </si>
  <si>
    <t>V4.4</t>
  </si>
  <si>
    <t>V4.5</t>
  </si>
  <si>
    <t>V4.6</t>
  </si>
  <si>
    <t>V4.6 - klimatizovaná</t>
  </si>
  <si>
    <t>V4.7</t>
  </si>
  <si>
    <t>V4.8</t>
  </si>
  <si>
    <t>ZV4.1</t>
  </si>
  <si>
    <t>ZV4.2</t>
  </si>
  <si>
    <t>V1.2</t>
  </si>
  <si>
    <t>V1.3</t>
  </si>
  <si>
    <t>V1.4</t>
  </si>
  <si>
    <t>V1.1</t>
  </si>
  <si>
    <t>pokladní zásuvky</t>
  </si>
  <si>
    <t>šatna</t>
  </si>
  <si>
    <t>edukační místnost</t>
  </si>
  <si>
    <t>dvorana</t>
  </si>
  <si>
    <t>vitríny</t>
  </si>
  <si>
    <t>textil a tisk</t>
  </si>
  <si>
    <t>elektro vybavení</t>
  </si>
  <si>
    <t>uchycení bannerů B5.1-B5.5</t>
  </si>
  <si>
    <t>posuvný systém bannery-opona</t>
  </si>
  <si>
    <t>T 5.1 - stůl dějin</t>
  </si>
  <si>
    <t>poklopy T 5.1</t>
  </si>
  <si>
    <t>T 5.2 obklad s displayem</t>
  </si>
  <si>
    <t>T5.3 stojan s displayem</t>
  </si>
  <si>
    <t>V 5.1, 5.5 - jeklové podnože</t>
  </si>
  <si>
    <t>V 5.6 - jeklové podnože</t>
  </si>
  <si>
    <t>sál 5:</t>
  </si>
  <si>
    <t>V5.1</t>
  </si>
  <si>
    <t>V5.2</t>
  </si>
  <si>
    <t>V5.3</t>
  </si>
  <si>
    <t>V5.4</t>
  </si>
  <si>
    <t>V5.5</t>
  </si>
  <si>
    <t>V5.6</t>
  </si>
  <si>
    <t>fototapeta</t>
  </si>
  <si>
    <t>SDK příčka</t>
  </si>
  <si>
    <t>ytong příčka</t>
  </si>
  <si>
    <t>T 6.1 - nerez</t>
  </si>
  <si>
    <t>T 6.1 - T 6.2</t>
  </si>
  <si>
    <t>1.02 světelný objekt</t>
  </si>
  <si>
    <t>V1.02</t>
  </si>
  <si>
    <t>montáž celkem</t>
  </si>
  <si>
    <t>výroba</t>
  </si>
  <si>
    <t>skříňky</t>
  </si>
  <si>
    <t>vitriny:</t>
  </si>
  <si>
    <t>textil:</t>
  </si>
  <si>
    <t>kolejnice pro okenice</t>
  </si>
  <si>
    <t>bezfalcové dveře</t>
  </si>
  <si>
    <t>dveřní klika</t>
  </si>
  <si>
    <t>dřezová baterie</t>
  </si>
  <si>
    <t>zásuvky</t>
  </si>
  <si>
    <t>elektro vybavení:</t>
  </si>
  <si>
    <t>zařizovací předměty:</t>
  </si>
  <si>
    <t>touchscreeny (držák)</t>
  </si>
  <si>
    <t>edukační místnost, šatna, dvorana</t>
  </si>
  <si>
    <t>CENA ZA AKCI CELKEM (včetně DPH)</t>
  </si>
  <si>
    <t>Expozice Moravská Třebová:</t>
  </si>
  <si>
    <t>montáž a doprava</t>
  </si>
  <si>
    <t>kpl</t>
  </si>
  <si>
    <t>světelné třífázové lišty pro instalaci reflektorů, závěs na lanka, černé, materiál hliník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</si>
</sst>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0.0"/>
    <numFmt numFmtId="166" formatCode="#,##0\ &quot;Kč&quot;"/>
  </numFmts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Aptos Narrow"/>
      <family val="2"/>
      <charset val="238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98">
    <xf numFmtId="0" fontId="0" fillId="0" borderId="0" xfId="0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/>
    <xf numFmtId="0" fontId="0" fillId="2" borderId="1" xfId="0" applyFill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0" fillId="0" borderId="2" xfId="0" applyNumberFormat="1" applyBorder="1"/>
    <xf numFmtId="0" fontId="0" fillId="0" borderId="5" xfId="0" applyBorder="1"/>
    <xf numFmtId="0" fontId="0" fillId="0" borderId="2" xfId="0" applyBorder="1"/>
    <xf numFmtId="0" fontId="0" fillId="0" borderId="8" xfId="0" applyBorder="1"/>
    <xf numFmtId="164" fontId="0" fillId="0" borderId="8" xfId="0" applyNumberFormat="1" applyBorder="1"/>
    <xf numFmtId="0" fontId="0" fillId="0" borderId="12" xfId="0" applyBorder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0" borderId="12" xfId="0" applyFont="1" applyBorder="1"/>
    <xf numFmtId="0" fontId="7" fillId="0" borderId="0" xfId="1"/>
    <xf numFmtId="0" fontId="9" fillId="0" borderId="20" xfId="1" applyFont="1" applyBorder="1"/>
    <xf numFmtId="0" fontId="9" fillId="0" borderId="17" xfId="1" applyFont="1" applyBorder="1"/>
    <xf numFmtId="0" fontId="9" fillId="0" borderId="0" xfId="1" applyFont="1"/>
    <xf numFmtId="0" fontId="9" fillId="0" borderId="21" xfId="1" applyFont="1" applyBorder="1"/>
    <xf numFmtId="0" fontId="9" fillId="0" borderId="16" xfId="1" applyFont="1" applyBorder="1"/>
    <xf numFmtId="0" fontId="9" fillId="0" borderId="14" xfId="1" applyFont="1" applyBorder="1"/>
    <xf numFmtId="0" fontId="9" fillId="0" borderId="15" xfId="1" applyFont="1" applyBorder="1"/>
    <xf numFmtId="0" fontId="9" fillId="0" borderId="22" xfId="1" applyFont="1" applyBorder="1"/>
    <xf numFmtId="165" fontId="9" fillId="0" borderId="23" xfId="1" applyNumberFormat="1" applyFont="1" applyBorder="1" applyAlignment="1">
      <alignment horizontal="right"/>
    </xf>
    <xf numFmtId="0" fontId="1" fillId="0" borderId="0" xfId="0" applyFont="1"/>
    <xf numFmtId="0" fontId="9" fillId="0" borderId="24" xfId="1" applyFont="1" applyBorder="1"/>
    <xf numFmtId="0" fontId="9" fillId="0" borderId="25" xfId="1" applyFont="1" applyBorder="1"/>
    <xf numFmtId="0" fontId="9" fillId="0" borderId="26" xfId="1" applyFont="1" applyBorder="1"/>
    <xf numFmtId="0" fontId="12" fillId="0" borderId="0" xfId="0" applyFont="1"/>
    <xf numFmtId="0" fontId="8" fillId="0" borderId="27" xfId="1" applyFont="1" applyBorder="1" applyAlignment="1">
      <alignment horizontal="centerContinuous" vertical="center"/>
    </xf>
    <xf numFmtId="0" fontId="10" fillId="0" borderId="28" xfId="1" applyFont="1" applyBorder="1" applyAlignment="1">
      <alignment horizontal="centerContinuous" vertical="center"/>
    </xf>
    <xf numFmtId="0" fontId="10" fillId="0" borderId="29" xfId="1" applyFont="1" applyBorder="1" applyAlignment="1">
      <alignment horizontal="centerContinuous" vertical="center"/>
    </xf>
    <xf numFmtId="0" fontId="6" fillId="3" borderId="18" xfId="1" applyFont="1" applyFill="1" applyBorder="1"/>
    <xf numFmtId="0" fontId="6" fillId="3" borderId="19" xfId="1" applyFont="1" applyFill="1" applyBorder="1"/>
    <xf numFmtId="0" fontId="6" fillId="3" borderId="30" xfId="1" applyFont="1" applyFill="1" applyBorder="1"/>
    <xf numFmtId="0" fontId="10" fillId="3" borderId="4" xfId="1" applyFont="1" applyFill="1" applyBorder="1"/>
    <xf numFmtId="0" fontId="10" fillId="3" borderId="5" xfId="1" applyFont="1" applyFill="1" applyBorder="1"/>
    <xf numFmtId="0" fontId="3" fillId="0" borderId="1" xfId="0" applyFont="1" applyBorder="1" applyAlignment="1">
      <alignment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31" xfId="0" applyBorder="1"/>
    <xf numFmtId="164" fontId="0" fillId="0" borderId="10" xfId="0" applyNumberFormat="1" applyBorder="1"/>
    <xf numFmtId="164" fontId="0" fillId="0" borderId="11" xfId="0" applyNumberFormat="1" applyBorder="1"/>
    <xf numFmtId="0" fontId="6" fillId="4" borderId="33" xfId="1" applyFont="1" applyFill="1" applyBorder="1" applyAlignment="1">
      <alignment horizontal="left"/>
    </xf>
    <xf numFmtId="0" fontId="0" fillId="4" borderId="31" xfId="0" applyFill="1" applyBorder="1"/>
    <xf numFmtId="0" fontId="0" fillId="4" borderId="32" xfId="0" applyFill="1" applyBorder="1"/>
    <xf numFmtId="0" fontId="13" fillId="0" borderId="0" xfId="0" applyFont="1" applyAlignment="1">
      <alignment vertical="center" wrapText="1"/>
    </xf>
    <xf numFmtId="164" fontId="0" fillId="0" borderId="12" xfId="0" applyNumberForma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0" fontId="0" fillId="0" borderId="1" xfId="0" applyBorder="1" applyAlignment="1">
      <alignment horizontal="right"/>
    </xf>
    <xf numFmtId="0" fontId="0" fillId="0" borderId="35" xfId="0" applyBorder="1"/>
    <xf numFmtId="0" fontId="0" fillId="0" borderId="10" xfId="0" applyBorder="1"/>
    <xf numFmtId="0" fontId="0" fillId="0" borderId="13" xfId="0" applyBorder="1"/>
    <xf numFmtId="0" fontId="14" fillId="0" borderId="0" xfId="0" applyFont="1" applyAlignment="1">
      <alignment horizontal="right"/>
    </xf>
    <xf numFmtId="0" fontId="1" fillId="0" borderId="1" xfId="0" applyFont="1" applyBorder="1"/>
    <xf numFmtId="164" fontId="0" fillId="0" borderId="5" xfId="0" applyNumberFormat="1" applyBorder="1"/>
    <xf numFmtId="164" fontId="0" fillId="0" borderId="35" xfId="0" applyNumberFormat="1" applyBorder="1"/>
    <xf numFmtId="164" fontId="0" fillId="0" borderId="31" xfId="0" applyNumberFormat="1" applyBorder="1"/>
    <xf numFmtId="164" fontId="1" fillId="0" borderId="1" xfId="0" applyNumberFormat="1" applyFont="1" applyBorder="1"/>
    <xf numFmtId="0" fontId="3" fillId="0" borderId="12" xfId="0" applyFont="1" applyBorder="1" applyAlignment="1">
      <alignment vertical="center"/>
    </xf>
    <xf numFmtId="0" fontId="0" fillId="0" borderId="1" xfId="0" applyBorder="1" applyAlignment="1">
      <alignment wrapText="1"/>
    </xf>
    <xf numFmtId="16" fontId="0" fillId="0" borderId="1" xfId="0" applyNumberFormat="1" applyBorder="1"/>
    <xf numFmtId="164" fontId="0" fillId="2" borderId="1" xfId="0" applyNumberFormat="1" applyFill="1" applyBorder="1"/>
    <xf numFmtId="164" fontId="0" fillId="0" borderId="36" xfId="0" applyNumberFormat="1" applyBorder="1"/>
    <xf numFmtId="164" fontId="0" fillId="0" borderId="30" xfId="0" applyNumberFormat="1" applyBorder="1"/>
    <xf numFmtId="0" fontId="0" fillId="2" borderId="12" xfId="0" applyFill="1" applyBorder="1"/>
    <xf numFmtId="0" fontId="1" fillId="2" borderId="13" xfId="0" applyFont="1" applyFill="1" applyBorder="1"/>
    <xf numFmtId="0" fontId="1" fillId="0" borderId="2" xfId="0" applyFont="1" applyBorder="1"/>
    <xf numFmtId="0" fontId="1" fillId="0" borderId="6" xfId="0" applyFont="1" applyBorder="1"/>
    <xf numFmtId="0" fontId="0" fillId="0" borderId="37" xfId="0" applyBorder="1"/>
    <xf numFmtId="0" fontId="0" fillId="0" borderId="38" xfId="0" applyBorder="1"/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2" borderId="13" xfId="0" applyFill="1" applyBorder="1"/>
    <xf numFmtId="0" fontId="4" fillId="0" borderId="1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64" fontId="0" fillId="0" borderId="37" xfId="0" applyNumberFormat="1" applyBorder="1"/>
    <xf numFmtId="0" fontId="0" fillId="0" borderId="33" xfId="0" applyBorder="1"/>
    <xf numFmtId="164" fontId="0" fillId="0" borderId="32" xfId="0" applyNumberFormat="1" applyBorder="1"/>
    <xf numFmtId="0" fontId="0" fillId="0" borderId="34" xfId="0" applyBorder="1"/>
    <xf numFmtId="0" fontId="0" fillId="0" borderId="36" xfId="0" applyBorder="1"/>
    <xf numFmtId="0" fontId="0" fillId="0" borderId="6" xfId="0" applyBorder="1"/>
    <xf numFmtId="164" fontId="0" fillId="0" borderId="38" xfId="0" applyNumberFormat="1" applyBorder="1"/>
    <xf numFmtId="166" fontId="1" fillId="4" borderId="30" xfId="0" applyNumberFormat="1" applyFont="1" applyFill="1" applyBorder="1"/>
    <xf numFmtId="164" fontId="0" fillId="0" borderId="39" xfId="0" applyNumberFormat="1" applyBorder="1"/>
    <xf numFmtId="164" fontId="0" fillId="0" borderId="40" xfId="0" applyNumberFormat="1" applyBorder="1"/>
    <xf numFmtId="166" fontId="0" fillId="0" borderId="41" xfId="0" applyNumberFormat="1" applyBorder="1"/>
    <xf numFmtId="0" fontId="0" fillId="0" borderId="24" xfId="0" applyBorder="1"/>
    <xf numFmtId="0" fontId="9" fillId="2" borderId="42" xfId="1" applyFont="1" applyFill="1" applyBorder="1" applyAlignment="1">
      <alignment horizontal="left"/>
    </xf>
    <xf numFmtId="0" fontId="0" fillId="2" borderId="42" xfId="0" applyFill="1" applyBorder="1"/>
    <xf numFmtId="0" fontId="0" fillId="2" borderId="43" xfId="0" applyFill="1" applyBorder="1"/>
    <xf numFmtId="0" fontId="15" fillId="0" borderId="0" xfId="0" applyFont="1"/>
  </cellXfs>
  <cellStyles count="3">
    <cellStyle name="Normal" xfId="0" builtinId="0"/>
    <cellStyle name="Normální 2" xfId="1" xr:uid="{00000000-0005-0000-0000-000001000000}"/>
    <cellStyle name="TableStyleLigh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workbookViewId="0">
      <selection activeCell="B7" sqref="B7"/>
    </sheetView>
  </sheetViews>
  <sheetFormatPr baseColWidth="10" defaultColWidth="8.83203125" defaultRowHeight="15"/>
  <cols>
    <col min="1" max="1" width="32.5" bestFit="1" customWidth="1"/>
    <col min="2" max="2" width="20" bestFit="1" customWidth="1"/>
    <col min="3" max="3" width="19.5" bestFit="1" customWidth="1"/>
    <col min="4" max="4" width="23.6640625" bestFit="1" customWidth="1"/>
    <col min="6" max="6" width="14.6640625" bestFit="1" customWidth="1"/>
    <col min="7" max="7" width="6.5" bestFit="1" customWidth="1"/>
    <col min="8" max="8" width="11.33203125" bestFit="1" customWidth="1"/>
    <col min="9" max="11" width="12.5" bestFit="1" customWidth="1"/>
  </cols>
  <sheetData>
    <row r="1" spans="1:4" ht="19">
      <c r="A1" s="32" t="s">
        <v>222</v>
      </c>
    </row>
    <row r="2" spans="1:4" ht="16" thickBot="1">
      <c r="A2" s="28"/>
    </row>
    <row r="3" spans="1:4" ht="19" thickBot="1">
      <c r="A3" s="33" t="s">
        <v>26</v>
      </c>
      <c r="B3" s="34"/>
      <c r="C3" s="34"/>
      <c r="D3" s="35"/>
    </row>
    <row r="4" spans="1:4" ht="16" thickBot="1">
      <c r="A4" s="47" t="s">
        <v>0</v>
      </c>
      <c r="B4" s="48" t="s">
        <v>7</v>
      </c>
      <c r="C4" s="48" t="s">
        <v>1</v>
      </c>
      <c r="D4" s="49" t="s">
        <v>8</v>
      </c>
    </row>
    <row r="5" spans="1:4">
      <c r="A5" s="93" t="s">
        <v>40</v>
      </c>
      <c r="B5" s="67">
        <f>pokladna!E18</f>
        <v>0</v>
      </c>
      <c r="C5" s="67">
        <f>D5-B5</f>
        <v>0</v>
      </c>
      <c r="D5" s="67">
        <f>B5*1.21</f>
        <v>0</v>
      </c>
    </row>
    <row r="6" spans="1:4">
      <c r="A6" s="94" t="s">
        <v>42</v>
      </c>
      <c r="B6" s="67">
        <f>'sál 1'!E32</f>
        <v>0</v>
      </c>
      <c r="C6" s="67">
        <f t="shared" ref="C6:C15" si="0">D6-B6</f>
        <v>0</v>
      </c>
      <c r="D6" s="67">
        <f t="shared" ref="D6:D15" si="1">B6*1.21</f>
        <v>0</v>
      </c>
    </row>
    <row r="7" spans="1:4">
      <c r="A7" s="94" t="s">
        <v>51</v>
      </c>
      <c r="B7" s="67">
        <f>'sál 2'!E28</f>
        <v>0</v>
      </c>
      <c r="C7" s="67">
        <f t="shared" si="0"/>
        <v>0</v>
      </c>
      <c r="D7" s="67">
        <f t="shared" si="1"/>
        <v>0</v>
      </c>
    </row>
    <row r="8" spans="1:4">
      <c r="A8" s="94" t="s">
        <v>38</v>
      </c>
      <c r="B8" s="67">
        <f>'sál 3'!E34</f>
        <v>0</v>
      </c>
      <c r="C8" s="67">
        <f t="shared" si="0"/>
        <v>0</v>
      </c>
      <c r="D8" s="67">
        <f t="shared" si="1"/>
        <v>0</v>
      </c>
    </row>
    <row r="9" spans="1:4">
      <c r="A9" s="94" t="s">
        <v>144</v>
      </c>
      <c r="B9" s="67">
        <f>'sál 4'!E47</f>
        <v>0</v>
      </c>
      <c r="C9" s="67">
        <f t="shared" si="0"/>
        <v>0</v>
      </c>
      <c r="D9" s="67">
        <f t="shared" si="1"/>
        <v>0</v>
      </c>
    </row>
    <row r="10" spans="1:4">
      <c r="A10" s="95" t="s">
        <v>39</v>
      </c>
      <c r="B10" s="67">
        <f>'sál 5'!E24</f>
        <v>0</v>
      </c>
      <c r="C10" s="67">
        <f t="shared" si="0"/>
        <v>0</v>
      </c>
      <c r="D10" s="67">
        <f t="shared" si="1"/>
        <v>0</v>
      </c>
    </row>
    <row r="11" spans="1:4">
      <c r="A11" s="95" t="s">
        <v>220</v>
      </c>
      <c r="B11" s="67">
        <f>'edukační místnost,šatna,dvorana'!E22</f>
        <v>0</v>
      </c>
      <c r="C11" s="67">
        <f t="shared" si="0"/>
        <v>0</v>
      </c>
      <c r="D11" s="67">
        <f t="shared" si="1"/>
        <v>0</v>
      </c>
    </row>
    <row r="12" spans="1:4">
      <c r="A12" s="95" t="s">
        <v>182</v>
      </c>
      <c r="B12" s="67">
        <f>vitriny!E114</f>
        <v>0</v>
      </c>
      <c r="C12" s="67">
        <f t="shared" si="0"/>
        <v>0</v>
      </c>
      <c r="D12" s="67">
        <f t="shared" si="1"/>
        <v>0</v>
      </c>
    </row>
    <row r="13" spans="1:4">
      <c r="A13" s="95" t="s">
        <v>183</v>
      </c>
      <c r="B13" s="67">
        <f>'textil a tisk'!E21</f>
        <v>0</v>
      </c>
      <c r="C13" s="67">
        <f t="shared" si="0"/>
        <v>0</v>
      </c>
      <c r="D13" s="67">
        <f t="shared" si="1"/>
        <v>0</v>
      </c>
    </row>
    <row r="14" spans="1:4">
      <c r="A14" s="95" t="s">
        <v>184</v>
      </c>
      <c r="B14" s="67">
        <f>'elektro vybavení'!E13</f>
        <v>0</v>
      </c>
      <c r="C14" s="67">
        <f t="shared" si="0"/>
        <v>0</v>
      </c>
      <c r="D14" s="67">
        <f t="shared" si="1"/>
        <v>0</v>
      </c>
    </row>
    <row r="15" spans="1:4" ht="16" thickBot="1">
      <c r="A15" s="96" t="s">
        <v>36</v>
      </c>
      <c r="B15" s="67">
        <f>'zařizovací předměty'!E11</f>
        <v>0</v>
      </c>
      <c r="C15" s="67">
        <f t="shared" si="0"/>
        <v>0</v>
      </c>
      <c r="D15" s="67">
        <f t="shared" si="1"/>
        <v>0</v>
      </c>
    </row>
    <row r="16" spans="1:4" ht="16" thickBot="1">
      <c r="A16" s="36" t="s">
        <v>27</v>
      </c>
      <c r="B16" s="37" t="s">
        <v>28</v>
      </c>
      <c r="C16" s="37"/>
      <c r="D16" s="38" t="s">
        <v>29</v>
      </c>
    </row>
    <row r="17" spans="1:7">
      <c r="A17" s="29" t="s">
        <v>30</v>
      </c>
      <c r="B17" s="30" t="s">
        <v>30</v>
      </c>
      <c r="C17" s="30"/>
      <c r="D17" s="31" t="s">
        <v>30</v>
      </c>
    </row>
    <row r="18" spans="1:7">
      <c r="A18" s="20" t="s">
        <v>31</v>
      </c>
      <c r="B18" s="21" t="s">
        <v>31</v>
      </c>
      <c r="C18" s="21"/>
      <c r="D18" s="23" t="s">
        <v>31</v>
      </c>
    </row>
    <row r="19" spans="1:7">
      <c r="A19" s="20"/>
      <c r="B19" s="21"/>
      <c r="C19" s="21"/>
      <c r="D19" s="23"/>
    </row>
    <row r="20" spans="1:7">
      <c r="A20" s="20" t="s">
        <v>32</v>
      </c>
      <c r="B20" s="22" t="s">
        <v>33</v>
      </c>
      <c r="C20" s="21"/>
      <c r="D20" s="23" t="s">
        <v>33</v>
      </c>
    </row>
    <row r="21" spans="1:7" ht="16" thickBot="1">
      <c r="A21" s="20"/>
      <c r="B21" s="24"/>
      <c r="C21" s="19"/>
      <c r="D21" s="23"/>
    </row>
    <row r="22" spans="1:7">
      <c r="A22" s="25" t="s">
        <v>34</v>
      </c>
      <c r="B22" s="27"/>
      <c r="C22" s="26"/>
      <c r="D22" s="90">
        <f>B5+B6+B7+B8+B9+B10+B11+B12+B13+B14+B15</f>
        <v>0</v>
      </c>
    </row>
    <row r="23" spans="1:7">
      <c r="A23" s="25" t="s">
        <v>21</v>
      </c>
      <c r="B23" s="27"/>
      <c r="C23" s="26"/>
      <c r="D23" s="91">
        <f>D5+D6+D7+D8+D9+D10+D11+D12+D13+D14+D15</f>
        <v>0</v>
      </c>
    </row>
    <row r="24" spans="1:7" ht="16" thickBot="1">
      <c r="A24" s="25" t="s">
        <v>1</v>
      </c>
      <c r="B24" s="27">
        <v>21</v>
      </c>
      <c r="C24" s="26" t="s">
        <v>35</v>
      </c>
      <c r="D24" s="92">
        <f>D23-D22</f>
        <v>0</v>
      </c>
    </row>
    <row r="25" spans="1:7" ht="17" thickBot="1">
      <c r="A25" s="39" t="s">
        <v>221</v>
      </c>
      <c r="B25" s="40"/>
      <c r="C25" s="40"/>
      <c r="D25" s="89">
        <f>D23</f>
        <v>0</v>
      </c>
    </row>
    <row r="27" spans="1:7">
      <c r="A27" s="18" t="s">
        <v>37</v>
      </c>
      <c r="B27" s="18"/>
      <c r="C27" s="18"/>
      <c r="D27" s="18"/>
      <c r="E27" s="18"/>
      <c r="F27" s="18"/>
      <c r="G2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tabSelected="1" zoomScale="171" zoomScaleNormal="171" workbookViewId="0">
      <selection activeCell="A15" sqref="A15:G15"/>
    </sheetView>
  </sheetViews>
  <sheetFormatPr baseColWidth="10" defaultColWidth="8.83203125" defaultRowHeight="15"/>
  <cols>
    <col min="1" max="1" width="27.5" bestFit="1" customWidth="1"/>
    <col min="2" max="2" width="9.83203125" bestFit="1" customWidth="1"/>
    <col min="3" max="3" width="4.6640625" bestFit="1" customWidth="1"/>
    <col min="4" max="4" width="12.83203125" bestFit="1" customWidth="1"/>
    <col min="5" max="5" width="18.5" bestFit="1" customWidth="1"/>
    <col min="6" max="6" width="25" customWidth="1"/>
    <col min="7" max="7" width="17.1640625" bestFit="1" customWidth="1"/>
  </cols>
  <sheetData>
    <row r="1" spans="1:7">
      <c r="A1" s="73" t="s">
        <v>23</v>
      </c>
      <c r="B1" s="74"/>
      <c r="C1" s="74"/>
      <c r="D1" s="74"/>
      <c r="E1" s="74"/>
      <c r="F1" s="74"/>
      <c r="G1" s="75"/>
    </row>
    <row r="2" spans="1:7" ht="16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2</v>
      </c>
      <c r="B3" s="11"/>
      <c r="C3" s="11"/>
      <c r="D3" s="9"/>
      <c r="E3" s="9"/>
      <c r="F3" s="9"/>
      <c r="G3" s="11"/>
    </row>
    <row r="4" spans="1:7">
      <c r="A4" s="3" t="s">
        <v>99</v>
      </c>
      <c r="B4" s="3">
        <v>1</v>
      </c>
      <c r="C4" s="3" t="s">
        <v>15</v>
      </c>
      <c r="D4" s="1"/>
      <c r="E4" s="1">
        <f t="shared" ref="E4:E10" si="0">B4*D4</f>
        <v>0</v>
      </c>
      <c r="F4" s="1">
        <f>G4-E4</f>
        <v>0</v>
      </c>
      <c r="G4" s="1">
        <f>E4*1.21</f>
        <v>0</v>
      </c>
    </row>
    <row r="5" spans="1:7">
      <c r="A5" s="3" t="s">
        <v>100</v>
      </c>
      <c r="B5" s="3">
        <v>1</v>
      </c>
      <c r="C5" s="3" t="s">
        <v>15</v>
      </c>
      <c r="D5" s="1"/>
      <c r="E5" s="1">
        <f t="shared" si="0"/>
        <v>0</v>
      </c>
      <c r="F5" s="1">
        <f t="shared" ref="F5:F12" si="1">G5-E5</f>
        <v>0</v>
      </c>
      <c r="G5" s="1">
        <f t="shared" ref="G5:G12" si="2">E5*1.21</f>
        <v>0</v>
      </c>
    </row>
    <row r="6" spans="1:7">
      <c r="A6" s="3" t="s">
        <v>101</v>
      </c>
      <c r="B6" s="3">
        <v>1</v>
      </c>
      <c r="C6" s="3" t="s">
        <v>15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</row>
    <row r="7" spans="1:7">
      <c r="A7" s="3" t="s">
        <v>102</v>
      </c>
      <c r="B7" s="3">
        <v>1</v>
      </c>
      <c r="C7" s="3" t="s">
        <v>15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7">
      <c r="A8" s="3" t="s">
        <v>103</v>
      </c>
      <c r="B8" s="3">
        <v>1</v>
      </c>
      <c r="C8" s="3" t="s">
        <v>15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7">
      <c r="A9" s="3" t="s">
        <v>104</v>
      </c>
      <c r="B9" s="3">
        <v>1</v>
      </c>
      <c r="C9" s="3" t="s">
        <v>15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</row>
    <row r="10" spans="1:7">
      <c r="A10" s="3" t="s">
        <v>105</v>
      </c>
      <c r="B10" s="54">
        <v>1</v>
      </c>
      <c r="C10" s="3" t="s">
        <v>15</v>
      </c>
      <c r="D10" s="1"/>
      <c r="E10" s="1">
        <f t="shared" si="0"/>
        <v>0</v>
      </c>
      <c r="F10" s="1">
        <f t="shared" si="1"/>
        <v>0</v>
      </c>
      <c r="G10" s="1">
        <f t="shared" si="2"/>
        <v>0</v>
      </c>
    </row>
    <row r="11" spans="1:7">
      <c r="A11" s="3" t="s">
        <v>106</v>
      </c>
      <c r="B11" s="3">
        <v>1</v>
      </c>
      <c r="C11" s="3" t="s">
        <v>15</v>
      </c>
      <c r="D11" s="1"/>
      <c r="E11" s="1">
        <f t="shared" ref="E11:E12" si="3">B11*D11</f>
        <v>0</v>
      </c>
      <c r="F11" s="1">
        <f t="shared" si="1"/>
        <v>0</v>
      </c>
      <c r="G11" s="1">
        <f t="shared" si="2"/>
        <v>0</v>
      </c>
    </row>
    <row r="12" spans="1:7" ht="16" thickBot="1">
      <c r="A12" s="3" t="s">
        <v>10</v>
      </c>
      <c r="B12" s="3">
        <v>1</v>
      </c>
      <c r="C12" s="3" t="s">
        <v>53</v>
      </c>
      <c r="D12" s="1"/>
      <c r="E12" s="1">
        <f t="shared" si="3"/>
        <v>0</v>
      </c>
      <c r="F12" s="1">
        <f t="shared" si="1"/>
        <v>0</v>
      </c>
      <c r="G12" s="1">
        <f t="shared" si="2"/>
        <v>0</v>
      </c>
    </row>
    <row r="13" spans="1:7" ht="16" thickBot="1">
      <c r="A13" s="57" t="s">
        <v>24</v>
      </c>
      <c r="B13" s="56"/>
      <c r="C13" s="56"/>
      <c r="D13" s="45"/>
      <c r="E13" s="45">
        <f>SUM(E4:E12)</f>
        <v>0</v>
      </c>
      <c r="F13" s="45">
        <f t="shared" ref="F13:G13" si="4">SUM(F4:F12)</f>
        <v>0</v>
      </c>
      <c r="G13" s="45">
        <f t="shared" si="4"/>
        <v>0</v>
      </c>
    </row>
    <row r="14" spans="1:7">
      <c r="A14" s="3"/>
      <c r="B14" s="3"/>
      <c r="C14" s="3"/>
      <c r="D14" s="1"/>
      <c r="E14" s="1"/>
      <c r="F14" s="1"/>
      <c r="G14" s="3"/>
    </row>
    <row r="15" spans="1:7" ht="16" thickBot="1">
      <c r="A15" s="4" t="s">
        <v>223</v>
      </c>
      <c r="B15" s="3">
        <v>1</v>
      </c>
      <c r="C15" s="3" t="s">
        <v>224</v>
      </c>
      <c r="D15" s="1"/>
      <c r="E15" s="1">
        <f>B15*D15</f>
        <v>0</v>
      </c>
      <c r="F15" s="1">
        <f>G15-E15</f>
        <v>0</v>
      </c>
      <c r="G15" s="1">
        <f>E15*1.21</f>
        <v>0</v>
      </c>
    </row>
    <row r="16" spans="1:7" ht="16" thickBot="1">
      <c r="A16" s="83" t="s">
        <v>207</v>
      </c>
      <c r="B16" s="44"/>
      <c r="C16" s="44"/>
      <c r="D16" s="44"/>
      <c r="E16" s="62">
        <f>SUM(E15:E15)</f>
        <v>0</v>
      </c>
      <c r="F16" s="62">
        <f>SUM(F15:F15)</f>
        <v>0</v>
      </c>
      <c r="G16" s="84">
        <f>SUM(G15:G15)</f>
        <v>0</v>
      </c>
    </row>
    <row r="17" spans="1:7" ht="16" thickBot="1">
      <c r="A17" s="57"/>
      <c r="B17" s="56"/>
      <c r="C17" s="56"/>
      <c r="D17" s="56"/>
      <c r="E17" s="45"/>
      <c r="F17" s="45"/>
      <c r="G17" s="46"/>
    </row>
    <row r="18" spans="1:7" ht="16" thickBot="1">
      <c r="A18" s="71" t="s">
        <v>25</v>
      </c>
      <c r="B18" s="56"/>
      <c r="C18" s="56"/>
      <c r="D18" s="45"/>
      <c r="E18" s="45">
        <f>E13+E16</f>
        <v>0</v>
      </c>
      <c r="F18" s="45">
        <f>F13+F16</f>
        <v>0</v>
      </c>
      <c r="G18" s="46">
        <f>G13+G16</f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zoomScale="117" zoomScaleNormal="117" workbookViewId="0">
      <selection activeCell="A30" sqref="A30:G31"/>
    </sheetView>
  </sheetViews>
  <sheetFormatPr baseColWidth="10" defaultColWidth="8.83203125" defaultRowHeight="15"/>
  <cols>
    <col min="1" max="1" width="36.6640625" bestFit="1" customWidth="1"/>
    <col min="2" max="2" width="23.5" bestFit="1" customWidth="1"/>
    <col min="3" max="3" width="4.83203125" bestFit="1" customWidth="1"/>
    <col min="4" max="5" width="20" bestFit="1" customWidth="1"/>
    <col min="6" max="6" width="17.6640625" bestFit="1" customWidth="1"/>
    <col min="7" max="7" width="17.1640625" bestFit="1" customWidth="1"/>
    <col min="9" max="9" width="11.83203125" bestFit="1" customWidth="1"/>
  </cols>
  <sheetData>
    <row r="1" spans="1:9">
      <c r="A1" s="73" t="s">
        <v>23</v>
      </c>
      <c r="B1" s="74"/>
      <c r="C1" s="74"/>
      <c r="D1" s="74"/>
      <c r="E1" s="74"/>
      <c r="F1" s="74"/>
      <c r="G1" s="75"/>
    </row>
    <row r="2" spans="1:9" ht="16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9">
      <c r="A3" s="72" t="s">
        <v>132</v>
      </c>
      <c r="B3" s="11"/>
      <c r="C3" s="11"/>
      <c r="D3" s="9"/>
      <c r="E3" s="9"/>
      <c r="F3" s="9"/>
      <c r="G3" s="11"/>
    </row>
    <row r="4" spans="1:9">
      <c r="A4" s="3" t="s">
        <v>98</v>
      </c>
      <c r="B4" s="3">
        <v>137</v>
      </c>
      <c r="C4" s="3" t="s">
        <v>12</v>
      </c>
      <c r="D4" s="1"/>
      <c r="E4" s="1">
        <f>B4*D4</f>
        <v>0</v>
      </c>
      <c r="F4" s="1">
        <f>G4-E4</f>
        <v>0</v>
      </c>
      <c r="G4" s="1">
        <f>E4*1.21</f>
        <v>0</v>
      </c>
    </row>
    <row r="5" spans="1:9">
      <c r="A5" s="3" t="s">
        <v>3</v>
      </c>
      <c r="B5" s="54">
        <v>16.5</v>
      </c>
      <c r="C5" s="3" t="s">
        <v>12</v>
      </c>
      <c r="D5" s="1"/>
      <c r="E5" s="1">
        <f>B5*D5</f>
        <v>0</v>
      </c>
      <c r="F5" s="1">
        <f t="shared" ref="F5:F26" si="0">G5-E5</f>
        <v>0</v>
      </c>
      <c r="G5" s="1">
        <f t="shared" ref="G5:G26" si="1">E5*1.21</f>
        <v>0</v>
      </c>
    </row>
    <row r="6" spans="1:9">
      <c r="A6" s="3"/>
      <c r="B6" s="3"/>
      <c r="C6" s="3"/>
      <c r="D6" s="1"/>
      <c r="E6" s="1"/>
      <c r="F6" s="1"/>
      <c r="G6" s="1"/>
      <c r="I6" s="2"/>
    </row>
    <row r="7" spans="1:9">
      <c r="A7" s="3" t="s">
        <v>4</v>
      </c>
      <c r="B7" s="3">
        <v>23</v>
      </c>
      <c r="C7" s="3" t="s">
        <v>12</v>
      </c>
      <c r="D7" s="1"/>
      <c r="E7" s="1">
        <f>B7*D7</f>
        <v>0</v>
      </c>
      <c r="F7" s="1">
        <f t="shared" si="0"/>
        <v>0</v>
      </c>
      <c r="G7" s="1">
        <f t="shared" si="1"/>
        <v>0</v>
      </c>
      <c r="I7" s="2"/>
    </row>
    <row r="8" spans="1:9">
      <c r="A8" s="3"/>
      <c r="B8" s="3"/>
      <c r="C8" s="3"/>
      <c r="D8" s="1"/>
      <c r="E8" s="1"/>
      <c r="F8" s="1"/>
      <c r="G8" s="1"/>
      <c r="I8" s="2"/>
    </row>
    <row r="9" spans="1:9">
      <c r="A9" s="3" t="s">
        <v>5</v>
      </c>
      <c r="B9" s="3">
        <v>26</v>
      </c>
      <c r="C9" s="3" t="s">
        <v>12</v>
      </c>
      <c r="D9" s="1"/>
      <c r="E9" s="1">
        <f>B9*D9</f>
        <v>0</v>
      </c>
      <c r="F9" s="1">
        <f t="shared" si="0"/>
        <v>0</v>
      </c>
      <c r="G9" s="1">
        <f t="shared" si="1"/>
        <v>0</v>
      </c>
      <c r="I9" s="2"/>
    </row>
    <row r="10" spans="1:9">
      <c r="A10" s="3" t="s">
        <v>43</v>
      </c>
      <c r="B10" s="3">
        <v>12</v>
      </c>
      <c r="C10" s="3" t="s">
        <v>15</v>
      </c>
      <c r="D10" s="1"/>
      <c r="E10" s="1">
        <f t="shared" ref="E10:E15" si="2">B10*D10</f>
        <v>0</v>
      </c>
      <c r="F10" s="1">
        <f t="shared" si="0"/>
        <v>0</v>
      </c>
      <c r="G10" s="1">
        <f t="shared" si="1"/>
        <v>0</v>
      </c>
      <c r="I10" s="2"/>
    </row>
    <row r="11" spans="1:9">
      <c r="A11" s="3" t="s">
        <v>41</v>
      </c>
      <c r="B11" s="3">
        <v>6</v>
      </c>
      <c r="C11" s="3" t="s">
        <v>15</v>
      </c>
      <c r="D11" s="1"/>
      <c r="E11" s="1">
        <f t="shared" si="2"/>
        <v>0</v>
      </c>
      <c r="F11" s="1">
        <f t="shared" si="0"/>
        <v>0</v>
      </c>
      <c r="G11" s="1">
        <f t="shared" si="1"/>
        <v>0</v>
      </c>
      <c r="I11" s="2"/>
    </row>
    <row r="12" spans="1:9">
      <c r="A12" s="3"/>
      <c r="B12" s="3"/>
      <c r="C12" s="3"/>
      <c r="D12" s="1"/>
      <c r="E12" s="1"/>
      <c r="F12" s="1"/>
      <c r="G12" s="1"/>
      <c r="I12" s="2"/>
    </row>
    <row r="13" spans="1:9">
      <c r="A13" s="3" t="s">
        <v>6</v>
      </c>
      <c r="B13" s="3">
        <v>23</v>
      </c>
      <c r="C13" s="3" t="s">
        <v>12</v>
      </c>
      <c r="D13" s="1"/>
      <c r="E13" s="1">
        <f>B13*D13</f>
        <v>0</v>
      </c>
      <c r="F13" s="1">
        <f t="shared" si="0"/>
        <v>0</v>
      </c>
      <c r="G13" s="1">
        <f t="shared" si="1"/>
        <v>0</v>
      </c>
      <c r="I13" s="2"/>
    </row>
    <row r="14" spans="1:9">
      <c r="A14" s="3" t="s">
        <v>44</v>
      </c>
      <c r="B14" s="3">
        <v>1</v>
      </c>
      <c r="C14" s="3" t="s">
        <v>15</v>
      </c>
      <c r="D14" s="1"/>
      <c r="E14" s="1">
        <f t="shared" si="2"/>
        <v>0</v>
      </c>
      <c r="F14" s="1">
        <f t="shared" si="0"/>
        <v>0</v>
      </c>
      <c r="G14" s="1">
        <f t="shared" si="1"/>
        <v>0</v>
      </c>
      <c r="I14" s="2"/>
    </row>
    <row r="15" spans="1:9">
      <c r="A15" s="3" t="s">
        <v>45</v>
      </c>
      <c r="B15" s="3">
        <v>2</v>
      </c>
      <c r="C15" s="3" t="s">
        <v>15</v>
      </c>
      <c r="D15" s="1"/>
      <c r="E15" s="1">
        <f t="shared" si="2"/>
        <v>0</v>
      </c>
      <c r="F15" s="1">
        <f t="shared" si="0"/>
        <v>0</v>
      </c>
      <c r="G15" s="1">
        <f t="shared" si="1"/>
        <v>0</v>
      </c>
      <c r="I15" s="2"/>
    </row>
    <row r="16" spans="1:9">
      <c r="A16" s="3"/>
      <c r="B16" s="3"/>
      <c r="C16" s="3"/>
      <c r="D16" s="3"/>
      <c r="E16" s="3"/>
      <c r="F16" s="1"/>
      <c r="G16" s="1">
        <f t="shared" si="1"/>
        <v>0</v>
      </c>
    </row>
    <row r="17" spans="1:9">
      <c r="A17" s="3" t="s">
        <v>48</v>
      </c>
      <c r="B17" s="3">
        <v>1</v>
      </c>
      <c r="C17" s="3" t="s">
        <v>15</v>
      </c>
      <c r="D17" s="1"/>
      <c r="E17" s="1">
        <f t="shared" ref="E17" si="3">B17*D17</f>
        <v>0</v>
      </c>
      <c r="F17" s="1">
        <f t="shared" si="0"/>
        <v>0</v>
      </c>
      <c r="G17" s="1">
        <f t="shared" si="1"/>
        <v>0</v>
      </c>
      <c r="I17" s="2"/>
    </row>
    <row r="18" spans="1:9">
      <c r="A18" s="3" t="s">
        <v>117</v>
      </c>
      <c r="B18" s="3">
        <v>1</v>
      </c>
      <c r="C18" s="3" t="s">
        <v>15</v>
      </c>
      <c r="D18" s="1"/>
      <c r="E18" s="1">
        <f>B18*D18</f>
        <v>0</v>
      </c>
      <c r="F18" s="1">
        <f t="shared" si="0"/>
        <v>0</v>
      </c>
      <c r="G18" s="1">
        <f t="shared" si="1"/>
        <v>0</v>
      </c>
    </row>
    <row r="19" spans="1:9">
      <c r="A19" s="3" t="s">
        <v>108</v>
      </c>
      <c r="B19" s="3">
        <v>1</v>
      </c>
      <c r="C19" s="3" t="s">
        <v>53</v>
      </c>
      <c r="D19" s="1"/>
      <c r="E19" s="1">
        <f>B19*D19</f>
        <v>0</v>
      </c>
      <c r="F19" s="1">
        <f t="shared" si="0"/>
        <v>0</v>
      </c>
      <c r="G19" s="1">
        <f t="shared" si="1"/>
        <v>0</v>
      </c>
      <c r="I19" s="2"/>
    </row>
    <row r="20" spans="1:9">
      <c r="A20" s="3" t="s">
        <v>41</v>
      </c>
      <c r="B20" s="3">
        <v>1</v>
      </c>
      <c r="C20" s="3" t="s">
        <v>53</v>
      </c>
      <c r="D20" s="1"/>
      <c r="E20" s="1">
        <f>B20*D20</f>
        <v>0</v>
      </c>
      <c r="F20" s="1">
        <f t="shared" si="0"/>
        <v>0</v>
      </c>
      <c r="G20" s="1">
        <f t="shared" si="1"/>
        <v>0</v>
      </c>
      <c r="I20" s="2"/>
    </row>
    <row r="21" spans="1:9">
      <c r="A21" s="3"/>
      <c r="B21" s="3"/>
      <c r="C21" s="3"/>
      <c r="D21" s="1"/>
      <c r="E21" s="1"/>
      <c r="F21" s="1"/>
      <c r="G21" s="1"/>
      <c r="I21" s="2"/>
    </row>
    <row r="22" spans="1:9">
      <c r="A22" s="3" t="s">
        <v>47</v>
      </c>
      <c r="B22" s="3">
        <v>1</v>
      </c>
      <c r="C22" s="3" t="s">
        <v>15</v>
      </c>
      <c r="D22" s="1"/>
      <c r="E22" s="1">
        <f>B22*D22</f>
        <v>0</v>
      </c>
      <c r="F22" s="1">
        <f t="shared" si="0"/>
        <v>0</v>
      </c>
      <c r="G22" s="1">
        <f t="shared" si="1"/>
        <v>0</v>
      </c>
      <c r="I22" s="2"/>
    </row>
    <row r="23" spans="1:9">
      <c r="A23" s="3" t="s">
        <v>9</v>
      </c>
      <c r="B23" s="3">
        <v>1</v>
      </c>
      <c r="C23" s="3" t="s">
        <v>49</v>
      </c>
      <c r="D23" s="1"/>
      <c r="E23" s="1">
        <f>B23*D23</f>
        <v>0</v>
      </c>
      <c r="F23" s="1">
        <f t="shared" si="0"/>
        <v>0</v>
      </c>
      <c r="G23" s="1">
        <f t="shared" si="1"/>
        <v>0</v>
      </c>
      <c r="I23" s="2"/>
    </row>
    <row r="24" spans="1:9">
      <c r="A24" s="4" t="s">
        <v>16</v>
      </c>
      <c r="B24" s="3">
        <v>1</v>
      </c>
      <c r="C24" s="3" t="s">
        <v>49</v>
      </c>
      <c r="D24" s="1"/>
      <c r="E24" s="1">
        <f>B24*D24</f>
        <v>0</v>
      </c>
      <c r="F24" s="1">
        <f t="shared" si="0"/>
        <v>0</v>
      </c>
      <c r="G24" s="1">
        <f t="shared" si="1"/>
        <v>0</v>
      </c>
      <c r="I24" s="2"/>
    </row>
    <row r="25" spans="1:9">
      <c r="A25" s="4" t="s">
        <v>18</v>
      </c>
      <c r="B25" s="3">
        <v>1</v>
      </c>
      <c r="C25" s="3" t="s">
        <v>49</v>
      </c>
      <c r="D25" s="1"/>
      <c r="E25" s="1">
        <f>B25*D25</f>
        <v>0</v>
      </c>
      <c r="F25" s="1">
        <f t="shared" si="0"/>
        <v>0</v>
      </c>
      <c r="G25" s="1">
        <f t="shared" si="1"/>
        <v>0</v>
      </c>
      <c r="I25" s="2"/>
    </row>
    <row r="26" spans="1:9" ht="16" thickBot="1">
      <c r="A26" s="4" t="s">
        <v>17</v>
      </c>
      <c r="B26" s="3">
        <v>1</v>
      </c>
      <c r="C26" s="3" t="s">
        <v>49</v>
      </c>
      <c r="D26" s="1"/>
      <c r="E26" s="1">
        <f>B26*D26</f>
        <v>0</v>
      </c>
      <c r="F26" s="1">
        <f t="shared" si="0"/>
        <v>0</v>
      </c>
      <c r="G26" s="1">
        <f t="shared" si="1"/>
        <v>0</v>
      </c>
      <c r="I26" s="2"/>
    </row>
    <row r="27" spans="1:9" ht="16" thickBot="1">
      <c r="A27" s="83" t="s">
        <v>24</v>
      </c>
      <c r="B27" s="44"/>
      <c r="C27" s="44"/>
      <c r="D27" s="62"/>
      <c r="E27" s="62">
        <f>SUM(E4:E26)</f>
        <v>0</v>
      </c>
      <c r="F27" s="62">
        <f>SUM(F4:F26)</f>
        <v>0</v>
      </c>
      <c r="G27" s="84">
        <f>SUM(G4:G26)</f>
        <v>0</v>
      </c>
    </row>
    <row r="28" spans="1:9">
      <c r="A28" s="87"/>
      <c r="B28" s="74"/>
      <c r="C28" s="74"/>
      <c r="D28" s="82"/>
      <c r="E28" s="82"/>
      <c r="F28" s="82"/>
      <c r="G28" s="88"/>
    </row>
    <row r="29" spans="1:9">
      <c r="A29" s="4" t="s">
        <v>223</v>
      </c>
      <c r="B29" s="3">
        <v>1</v>
      </c>
      <c r="C29" s="3" t="s">
        <v>224</v>
      </c>
      <c r="D29" s="1"/>
      <c r="E29" s="1">
        <f>B29*D29</f>
        <v>0</v>
      </c>
      <c r="F29" s="1">
        <f>G29-E29</f>
        <v>0</v>
      </c>
      <c r="G29" s="1">
        <f>E29*1.21</f>
        <v>0</v>
      </c>
    </row>
    <row r="30" spans="1:9" ht="16" thickBot="1">
      <c r="A30" s="85" t="s">
        <v>207</v>
      </c>
      <c r="B30" s="86"/>
      <c r="C30" s="86"/>
      <c r="D30" s="86"/>
      <c r="E30" s="68">
        <f>SUM(E29:E29)</f>
        <v>0</v>
      </c>
      <c r="F30" s="68">
        <f>SUM(F29:F29)</f>
        <v>0</v>
      </c>
      <c r="G30" s="69">
        <f>SUM(G29:G29)</f>
        <v>0</v>
      </c>
    </row>
    <row r="31" spans="1:9" ht="16" thickBot="1">
      <c r="A31" s="55"/>
      <c r="B31" s="55"/>
      <c r="C31" s="55"/>
      <c r="D31" s="55"/>
      <c r="E31" s="61"/>
      <c r="F31" s="55"/>
      <c r="G31" s="55"/>
    </row>
    <row r="32" spans="1:9" ht="16" thickBot="1">
      <c r="A32" s="71" t="s">
        <v>25</v>
      </c>
      <c r="B32" s="56"/>
      <c r="C32" s="56"/>
      <c r="D32" s="52"/>
      <c r="E32" s="52">
        <f>E27+E30</f>
        <v>0</v>
      </c>
      <c r="F32" s="52">
        <f>F27+F30</f>
        <v>0</v>
      </c>
      <c r="G32" s="53">
        <f>G27+G30</f>
        <v>0</v>
      </c>
    </row>
    <row r="36" spans="5:5">
      <c r="E36" s="2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2"/>
  <sheetViews>
    <sheetView zoomScale="172" zoomScaleNormal="172" workbookViewId="0">
      <selection activeCell="A25" sqref="A25:G25"/>
    </sheetView>
  </sheetViews>
  <sheetFormatPr baseColWidth="10" defaultColWidth="8.83203125" defaultRowHeight="15"/>
  <cols>
    <col min="1" max="1" width="36.6640625" bestFit="1" customWidth="1"/>
    <col min="2" max="2" width="23.5" bestFit="1" customWidth="1"/>
    <col min="3" max="3" width="4.83203125" bestFit="1" customWidth="1"/>
    <col min="4" max="5" width="20" bestFit="1" customWidth="1"/>
    <col min="6" max="6" width="17.6640625" bestFit="1" customWidth="1"/>
    <col min="7" max="7" width="17.1640625" bestFit="1" customWidth="1"/>
    <col min="10" max="10" width="10.1640625" bestFit="1" customWidth="1"/>
  </cols>
  <sheetData>
    <row r="1" spans="1:7">
      <c r="A1" s="73" t="s">
        <v>23</v>
      </c>
      <c r="B1" s="74"/>
      <c r="C1" s="74"/>
      <c r="D1" s="74"/>
      <c r="E1" s="74"/>
      <c r="F1" s="74"/>
      <c r="G1" s="75"/>
    </row>
    <row r="2" spans="1:7" ht="16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52</v>
      </c>
      <c r="B3" s="11"/>
      <c r="C3" s="11"/>
      <c r="D3" s="9"/>
      <c r="E3" s="9"/>
      <c r="F3" s="9"/>
      <c r="G3" s="11"/>
    </row>
    <row r="4" spans="1:7">
      <c r="A4" s="3" t="s">
        <v>98</v>
      </c>
      <c r="B4" s="3">
        <v>149</v>
      </c>
      <c r="C4" s="3" t="s">
        <v>12</v>
      </c>
      <c r="D4" s="1"/>
      <c r="E4" s="1">
        <f>B4*D4</f>
        <v>0</v>
      </c>
      <c r="F4" s="1">
        <f>G4-E4</f>
        <v>0</v>
      </c>
      <c r="G4" s="1">
        <f>E4*1.21</f>
        <v>0</v>
      </c>
    </row>
    <row r="5" spans="1:7">
      <c r="A5" s="3" t="s">
        <v>57</v>
      </c>
      <c r="B5" s="3">
        <v>1</v>
      </c>
      <c r="C5" s="3" t="s">
        <v>53</v>
      </c>
      <c r="D5" s="1"/>
      <c r="E5" s="1">
        <f>B5*D5</f>
        <v>0</v>
      </c>
      <c r="F5" s="1">
        <f t="shared" ref="F5:F22" si="0">G5-E5</f>
        <v>0</v>
      </c>
      <c r="G5" s="1">
        <f t="shared" ref="G5:G23" si="1">E5*1.21</f>
        <v>0</v>
      </c>
    </row>
    <row r="6" spans="1:7">
      <c r="A6" s="3" t="s">
        <v>50</v>
      </c>
      <c r="B6" s="3">
        <v>1</v>
      </c>
      <c r="C6" s="3" t="s">
        <v>15</v>
      </c>
      <c r="D6" s="1"/>
      <c r="E6" s="1">
        <f>B6*D6</f>
        <v>0</v>
      </c>
      <c r="F6" s="1">
        <f t="shared" si="0"/>
        <v>0</v>
      </c>
      <c r="G6" s="1">
        <f t="shared" si="1"/>
        <v>0</v>
      </c>
    </row>
    <row r="7" spans="1:7">
      <c r="A7" s="59"/>
      <c r="B7" s="3"/>
      <c r="C7" s="3"/>
      <c r="D7" s="1"/>
      <c r="E7" s="1"/>
      <c r="F7" s="1"/>
      <c r="G7" s="1"/>
    </row>
    <row r="8" spans="1:7">
      <c r="A8" s="3" t="s">
        <v>107</v>
      </c>
      <c r="B8" s="54">
        <v>7.8</v>
      </c>
      <c r="C8" s="3" t="s">
        <v>12</v>
      </c>
      <c r="D8" s="1"/>
      <c r="E8" s="1">
        <f>B8*D8</f>
        <v>0</v>
      </c>
      <c r="F8" s="1">
        <f t="shared" si="0"/>
        <v>0</v>
      </c>
      <c r="G8" s="1">
        <f t="shared" si="1"/>
        <v>0</v>
      </c>
    </row>
    <row r="9" spans="1:7">
      <c r="A9" s="3" t="s">
        <v>110</v>
      </c>
      <c r="B9" s="3"/>
      <c r="C9" s="3"/>
      <c r="D9" s="1"/>
      <c r="E9" s="1"/>
      <c r="F9" s="1"/>
      <c r="G9" s="1"/>
    </row>
    <row r="10" spans="1:7">
      <c r="A10" s="3" t="s">
        <v>115</v>
      </c>
      <c r="B10" s="3">
        <v>3.7</v>
      </c>
      <c r="C10" s="3" t="s">
        <v>12</v>
      </c>
      <c r="D10" s="1"/>
      <c r="E10" s="1">
        <f>B10*D10</f>
        <v>0</v>
      </c>
      <c r="F10" s="1">
        <f t="shared" si="0"/>
        <v>0</v>
      </c>
      <c r="G10" s="1">
        <f t="shared" si="1"/>
        <v>0</v>
      </c>
    </row>
    <row r="11" spans="1:7">
      <c r="A11" s="3" t="s">
        <v>109</v>
      </c>
      <c r="B11" s="3">
        <v>3.7</v>
      </c>
      <c r="C11" s="3" t="s">
        <v>12</v>
      </c>
      <c r="D11" s="1"/>
      <c r="E11" s="1">
        <f>B11*D11</f>
        <v>0</v>
      </c>
      <c r="F11" s="1">
        <f t="shared" si="0"/>
        <v>0</v>
      </c>
      <c r="G11" s="1">
        <f t="shared" si="1"/>
        <v>0</v>
      </c>
    </row>
    <row r="12" spans="1:7">
      <c r="A12" s="3" t="s">
        <v>116</v>
      </c>
      <c r="B12" s="3">
        <v>1</v>
      </c>
      <c r="C12" s="3" t="s">
        <v>15</v>
      </c>
      <c r="D12" s="1"/>
      <c r="E12" s="1">
        <f>B12*D12</f>
        <v>0</v>
      </c>
      <c r="F12" s="1">
        <f t="shared" si="0"/>
        <v>0</v>
      </c>
      <c r="G12" s="1">
        <f t="shared" si="1"/>
        <v>0</v>
      </c>
    </row>
    <row r="13" spans="1:7">
      <c r="A13" s="3" t="s">
        <v>41</v>
      </c>
      <c r="B13" s="3">
        <v>1</v>
      </c>
      <c r="C13" s="3" t="s">
        <v>53</v>
      </c>
      <c r="D13" s="1"/>
      <c r="E13" s="1">
        <f t="shared" ref="E13" si="2">B13*D13</f>
        <v>0</v>
      </c>
      <c r="F13" s="1">
        <f t="shared" si="0"/>
        <v>0</v>
      </c>
      <c r="G13" s="1">
        <f t="shared" si="1"/>
        <v>0</v>
      </c>
    </row>
    <row r="14" spans="1:7">
      <c r="A14" s="3" t="s">
        <v>111</v>
      </c>
      <c r="B14" s="3"/>
      <c r="C14" s="3"/>
      <c r="D14" s="1"/>
      <c r="E14" s="1"/>
      <c r="F14" s="1"/>
      <c r="G14" s="1"/>
    </row>
    <row r="15" spans="1:7">
      <c r="A15" s="3" t="s">
        <v>112</v>
      </c>
      <c r="B15" s="3"/>
      <c r="C15" s="3"/>
      <c r="D15" s="1"/>
      <c r="E15" s="1"/>
      <c r="F15" s="1"/>
      <c r="G15" s="1"/>
    </row>
    <row r="16" spans="1:7">
      <c r="A16" s="3" t="s">
        <v>113</v>
      </c>
      <c r="B16" s="3">
        <v>1</v>
      </c>
      <c r="C16" s="3" t="s">
        <v>53</v>
      </c>
      <c r="D16" s="1"/>
      <c r="E16" s="1">
        <f>B16*D16</f>
        <v>0</v>
      </c>
      <c r="F16" s="1">
        <f t="shared" si="0"/>
        <v>0</v>
      </c>
      <c r="G16" s="1">
        <f t="shared" si="1"/>
        <v>0</v>
      </c>
    </row>
    <row r="17" spans="1:7">
      <c r="A17" s="3" t="s">
        <v>114</v>
      </c>
      <c r="B17" s="3"/>
      <c r="C17" s="3"/>
      <c r="D17" s="1"/>
      <c r="E17" s="1"/>
      <c r="F17" s="1"/>
      <c r="G17" s="1"/>
    </row>
    <row r="18" spans="1:7">
      <c r="A18" s="3" t="s">
        <v>219</v>
      </c>
      <c r="B18" s="3">
        <v>2</v>
      </c>
      <c r="C18" s="3" t="s">
        <v>15</v>
      </c>
      <c r="D18" s="1"/>
      <c r="E18" s="1">
        <f>B18*D18</f>
        <v>0</v>
      </c>
      <c r="F18" s="1">
        <f t="shared" si="0"/>
        <v>0</v>
      </c>
      <c r="G18" s="1">
        <f t="shared" si="1"/>
        <v>0</v>
      </c>
    </row>
    <row r="19" spans="1:7">
      <c r="A19" s="3"/>
      <c r="B19" s="3"/>
      <c r="C19" s="3"/>
      <c r="D19" s="1"/>
      <c r="E19" s="1"/>
      <c r="F19" s="1"/>
      <c r="G19" s="1"/>
    </row>
    <row r="20" spans="1:7">
      <c r="A20" s="3" t="s">
        <v>47</v>
      </c>
      <c r="B20" s="3">
        <v>1</v>
      </c>
      <c r="C20" s="3" t="s">
        <v>15</v>
      </c>
      <c r="D20" s="1"/>
      <c r="E20" s="1">
        <f>B20*D20</f>
        <v>0</v>
      </c>
      <c r="F20" s="1">
        <f t="shared" si="0"/>
        <v>0</v>
      </c>
      <c r="G20" s="1">
        <f t="shared" si="1"/>
        <v>0</v>
      </c>
    </row>
    <row r="21" spans="1:7">
      <c r="A21" s="3" t="s">
        <v>9</v>
      </c>
      <c r="B21" s="3">
        <v>1</v>
      </c>
      <c r="C21" s="3" t="s">
        <v>49</v>
      </c>
      <c r="D21" s="1"/>
      <c r="E21" s="1">
        <f>B21*D21</f>
        <v>0</v>
      </c>
      <c r="F21" s="1">
        <f t="shared" si="0"/>
        <v>0</v>
      </c>
      <c r="G21" s="1">
        <f t="shared" si="1"/>
        <v>0</v>
      </c>
    </row>
    <row r="22" spans="1:7" ht="16" thickBot="1">
      <c r="A22" s="70" t="s">
        <v>18</v>
      </c>
      <c r="B22" s="14">
        <v>1</v>
      </c>
      <c r="C22" s="14" t="s">
        <v>49</v>
      </c>
      <c r="D22" s="51"/>
      <c r="E22" s="51">
        <f>B22*D22</f>
        <v>0</v>
      </c>
      <c r="F22" s="51">
        <f t="shared" si="0"/>
        <v>0</v>
      </c>
      <c r="G22" s="51">
        <f t="shared" si="1"/>
        <v>0</v>
      </c>
    </row>
    <row r="23" spans="1:7" ht="16" thickBot="1">
      <c r="A23" s="57" t="s">
        <v>24</v>
      </c>
      <c r="B23" s="56"/>
      <c r="C23" s="56"/>
      <c r="D23" s="45"/>
      <c r="E23" s="45">
        <f>SUM(E4:E22)</f>
        <v>0</v>
      </c>
      <c r="F23" s="45">
        <f>SUM(F4:F22)</f>
        <v>0</v>
      </c>
      <c r="G23" s="46">
        <f t="shared" si="1"/>
        <v>0</v>
      </c>
    </row>
    <row r="24" spans="1:7">
      <c r="A24" s="11"/>
      <c r="B24" s="11"/>
      <c r="C24" s="11"/>
      <c r="D24" s="9"/>
      <c r="E24" s="9"/>
      <c r="F24" s="9"/>
      <c r="G24" s="9"/>
    </row>
    <row r="25" spans="1:7" ht="16" thickBot="1">
      <c r="A25" s="4" t="s">
        <v>223</v>
      </c>
      <c r="B25" s="3">
        <v>1</v>
      </c>
      <c r="C25" s="3" t="s">
        <v>224</v>
      </c>
      <c r="D25" s="1"/>
      <c r="E25" s="1">
        <f>B25*D25</f>
        <v>0</v>
      </c>
      <c r="F25" s="1">
        <f>G25-E25</f>
        <v>0</v>
      </c>
      <c r="G25" s="1">
        <f>E25*1.21</f>
        <v>0</v>
      </c>
    </row>
    <row r="26" spans="1:7" ht="16" thickBot="1">
      <c r="A26" s="57" t="s">
        <v>207</v>
      </c>
      <c r="B26" s="56"/>
      <c r="C26" s="56"/>
      <c r="D26" s="56"/>
      <c r="E26" s="45">
        <f>SUM(E25:E25)</f>
        <v>0</v>
      </c>
      <c r="F26" s="45">
        <f>SUM(F25:F25)</f>
        <v>0</v>
      </c>
      <c r="G26" s="45">
        <f>SUM(G25:G25)</f>
        <v>0</v>
      </c>
    </row>
    <row r="27" spans="1:7" ht="16" thickBot="1">
      <c r="A27" s="57"/>
      <c r="B27" s="56"/>
      <c r="C27" s="56"/>
      <c r="D27" s="56"/>
      <c r="E27" s="56"/>
      <c r="F27" s="56"/>
      <c r="G27" s="78"/>
    </row>
    <row r="28" spans="1:7" ht="16" thickBot="1">
      <c r="A28" s="79" t="s">
        <v>25</v>
      </c>
      <c r="B28" s="56"/>
      <c r="C28" s="56"/>
      <c r="D28" s="52"/>
      <c r="E28" s="52">
        <f>E23+E26</f>
        <v>0</v>
      </c>
      <c r="F28" s="52">
        <f>F23+F26</f>
        <v>0</v>
      </c>
      <c r="G28" s="52">
        <f>G23+G26</f>
        <v>0</v>
      </c>
    </row>
    <row r="32" spans="1:7">
      <c r="E32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6"/>
  <sheetViews>
    <sheetView zoomScale="129" zoomScaleNormal="129" workbookViewId="0">
      <selection activeCell="A32" sqref="A32:G33"/>
    </sheetView>
  </sheetViews>
  <sheetFormatPr baseColWidth="10" defaultColWidth="8.83203125" defaultRowHeight="15"/>
  <cols>
    <col min="1" max="1" width="36.6640625" bestFit="1" customWidth="1"/>
    <col min="2" max="2" width="23.5" bestFit="1" customWidth="1"/>
    <col min="3" max="3" width="4.83203125" bestFit="1" customWidth="1"/>
    <col min="4" max="5" width="20" bestFit="1" customWidth="1"/>
    <col min="6" max="6" width="17.6640625" bestFit="1" customWidth="1"/>
    <col min="7" max="7" width="17.1640625" bestFit="1" customWidth="1"/>
  </cols>
  <sheetData>
    <row r="1" spans="1:7">
      <c r="A1" s="73" t="s">
        <v>208</v>
      </c>
      <c r="B1" s="74"/>
      <c r="C1" s="74"/>
      <c r="D1" s="74"/>
      <c r="E1" s="74"/>
      <c r="F1" s="74"/>
      <c r="G1" s="75"/>
    </row>
    <row r="2" spans="1:7" ht="16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133</v>
      </c>
      <c r="B3" s="11"/>
      <c r="C3" s="11"/>
      <c r="D3" s="9"/>
      <c r="E3" s="9"/>
      <c r="F3" s="9"/>
      <c r="G3" s="11"/>
    </row>
    <row r="4" spans="1:7">
      <c r="A4" s="3" t="s">
        <v>98</v>
      </c>
      <c r="B4" s="3">
        <v>149</v>
      </c>
      <c r="C4" s="3" t="s">
        <v>12</v>
      </c>
      <c r="D4" s="1"/>
      <c r="E4" s="1">
        <f t="shared" ref="E4:E11" si="0">B4*D4</f>
        <v>0</v>
      </c>
      <c r="F4" s="1">
        <f t="shared" ref="F4:F11" si="1">G4-E4</f>
        <v>0</v>
      </c>
      <c r="G4" s="1">
        <f t="shared" ref="G4:G11" si="2">E4*1.21</f>
        <v>0</v>
      </c>
    </row>
    <row r="5" spans="1:7">
      <c r="A5" s="3" t="s">
        <v>4</v>
      </c>
      <c r="B5" s="3">
        <v>35</v>
      </c>
      <c r="C5" s="3" t="s">
        <v>12</v>
      </c>
      <c r="D5" s="1"/>
      <c r="E5" s="1">
        <f t="shared" si="0"/>
        <v>0</v>
      </c>
      <c r="F5" s="1">
        <f t="shared" si="1"/>
        <v>0</v>
      </c>
      <c r="G5" s="1">
        <f t="shared" si="2"/>
        <v>0</v>
      </c>
    </row>
    <row r="6" spans="1:7">
      <c r="A6" s="3" t="s">
        <v>5</v>
      </c>
      <c r="B6" s="3">
        <v>8</v>
      </c>
      <c r="C6" s="3" t="s">
        <v>12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</row>
    <row r="7" spans="1:7">
      <c r="A7" s="3" t="s">
        <v>46</v>
      </c>
      <c r="B7" s="3">
        <v>9.5</v>
      </c>
      <c r="C7" s="3" t="s">
        <v>12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7">
      <c r="A8" s="3" t="s">
        <v>117</v>
      </c>
      <c r="B8" s="3">
        <v>1</v>
      </c>
      <c r="C8" s="3" t="s">
        <v>15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7">
      <c r="A9" s="3" t="s">
        <v>118</v>
      </c>
      <c r="B9" s="3">
        <v>1</v>
      </c>
      <c r="C9" s="3" t="s">
        <v>15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</row>
    <row r="10" spans="1:7">
      <c r="A10" s="3" t="s">
        <v>119</v>
      </c>
      <c r="B10" s="3">
        <v>1</v>
      </c>
      <c r="C10" s="3" t="s">
        <v>15</v>
      </c>
      <c r="D10" s="1"/>
      <c r="E10" s="1">
        <f t="shared" si="0"/>
        <v>0</v>
      </c>
      <c r="F10" s="1">
        <f t="shared" si="1"/>
        <v>0</v>
      </c>
      <c r="G10" s="1">
        <f t="shared" si="2"/>
        <v>0</v>
      </c>
    </row>
    <row r="11" spans="1:7">
      <c r="A11" s="3" t="s">
        <v>41</v>
      </c>
      <c r="B11" s="3">
        <v>6</v>
      </c>
      <c r="C11" s="3" t="s">
        <v>15</v>
      </c>
      <c r="D11" s="1"/>
      <c r="E11" s="1">
        <f t="shared" si="0"/>
        <v>0</v>
      </c>
      <c r="F11" s="1">
        <f t="shared" si="1"/>
        <v>0</v>
      </c>
      <c r="G11" s="1">
        <f t="shared" si="2"/>
        <v>0</v>
      </c>
    </row>
    <row r="12" spans="1:7">
      <c r="A12" s="3"/>
      <c r="B12" s="3"/>
      <c r="C12" s="3"/>
      <c r="D12" s="1"/>
      <c r="E12" s="1"/>
      <c r="F12" s="1"/>
      <c r="G12" s="1"/>
    </row>
    <row r="13" spans="1:7">
      <c r="A13" s="3" t="s">
        <v>6</v>
      </c>
      <c r="B13" s="3">
        <v>23</v>
      </c>
      <c r="C13" s="3" t="s">
        <v>12</v>
      </c>
      <c r="D13" s="1"/>
      <c r="E13" s="1">
        <f t="shared" ref="E13:E18" si="3">B13*D13</f>
        <v>0</v>
      </c>
      <c r="F13" s="1">
        <f t="shared" ref="F13:F18" si="4">G13-E13</f>
        <v>0</v>
      </c>
      <c r="G13" s="1">
        <f t="shared" ref="G13:G18" si="5">E13*1.21</f>
        <v>0</v>
      </c>
    </row>
    <row r="14" spans="1:7">
      <c r="A14" s="3" t="s">
        <v>131</v>
      </c>
      <c r="B14" s="3">
        <v>1</v>
      </c>
      <c r="C14" s="3" t="s">
        <v>15</v>
      </c>
      <c r="D14" s="1"/>
      <c r="E14" s="1">
        <f t="shared" si="3"/>
        <v>0</v>
      </c>
      <c r="F14" s="1">
        <f t="shared" si="4"/>
        <v>0</v>
      </c>
      <c r="G14" s="1">
        <f t="shared" si="5"/>
        <v>0</v>
      </c>
    </row>
    <row r="15" spans="1:7">
      <c r="A15" s="3" t="s">
        <v>44</v>
      </c>
      <c r="B15" s="3">
        <v>1</v>
      </c>
      <c r="C15" s="3" t="s">
        <v>15</v>
      </c>
      <c r="D15" s="1"/>
      <c r="E15" s="1">
        <f t="shared" si="3"/>
        <v>0</v>
      </c>
      <c r="F15" s="1">
        <f t="shared" si="4"/>
        <v>0</v>
      </c>
      <c r="G15" s="1">
        <f t="shared" si="5"/>
        <v>0</v>
      </c>
    </row>
    <row r="16" spans="1:7">
      <c r="A16" s="3" t="s">
        <v>45</v>
      </c>
      <c r="B16" s="3">
        <v>2</v>
      </c>
      <c r="C16" s="3" t="s">
        <v>15</v>
      </c>
      <c r="D16" s="1"/>
      <c r="E16" s="1">
        <f t="shared" si="3"/>
        <v>0</v>
      </c>
      <c r="F16" s="1">
        <f t="shared" si="4"/>
        <v>0</v>
      </c>
      <c r="G16" s="1">
        <f t="shared" si="5"/>
        <v>0</v>
      </c>
    </row>
    <row r="17" spans="1:7">
      <c r="A17" s="3" t="s">
        <v>212</v>
      </c>
      <c r="B17" s="3">
        <v>1</v>
      </c>
      <c r="C17" s="3" t="s">
        <v>53</v>
      </c>
      <c r="D17" s="1"/>
      <c r="E17" s="1">
        <f t="shared" si="3"/>
        <v>0</v>
      </c>
      <c r="F17" s="1">
        <f t="shared" si="4"/>
        <v>0</v>
      </c>
      <c r="G17" s="1">
        <f t="shared" si="5"/>
        <v>0</v>
      </c>
    </row>
    <row r="18" spans="1:7">
      <c r="A18" s="3" t="s">
        <v>41</v>
      </c>
      <c r="B18" s="3">
        <v>1</v>
      </c>
      <c r="C18" s="3" t="s">
        <v>53</v>
      </c>
      <c r="D18" s="1"/>
      <c r="E18" s="1">
        <f t="shared" si="3"/>
        <v>0</v>
      </c>
      <c r="F18" s="1">
        <f t="shared" si="4"/>
        <v>0</v>
      </c>
      <c r="G18" s="1">
        <f t="shared" si="5"/>
        <v>0</v>
      </c>
    </row>
    <row r="19" spans="1:7">
      <c r="A19" s="3"/>
      <c r="B19" s="3"/>
      <c r="C19" s="3"/>
      <c r="D19" s="1"/>
      <c r="E19" s="1"/>
      <c r="F19" s="1"/>
      <c r="G19" s="1"/>
    </row>
    <row r="20" spans="1:7">
      <c r="A20" s="3" t="s">
        <v>48</v>
      </c>
      <c r="B20" s="3">
        <v>1</v>
      </c>
      <c r="C20" s="3" t="s">
        <v>15</v>
      </c>
      <c r="D20" s="1"/>
      <c r="E20" s="1">
        <f>B20*D20</f>
        <v>0</v>
      </c>
      <c r="F20" s="1">
        <f>G20-E20</f>
        <v>0</v>
      </c>
      <c r="G20" s="1">
        <f>E20*1.21</f>
        <v>0</v>
      </c>
    </row>
    <row r="21" spans="1:7">
      <c r="A21" s="3"/>
      <c r="B21" s="3"/>
      <c r="C21" s="3"/>
      <c r="D21" s="1"/>
      <c r="E21" s="1"/>
      <c r="F21" s="1"/>
      <c r="G21" s="1"/>
    </row>
    <row r="22" spans="1:7">
      <c r="A22" s="3" t="s">
        <v>108</v>
      </c>
      <c r="B22" s="3">
        <v>1</v>
      </c>
      <c r="C22" s="3" t="s">
        <v>53</v>
      </c>
      <c r="D22" s="1"/>
      <c r="E22" s="1">
        <f>B22*D22</f>
        <v>0</v>
      </c>
      <c r="F22" s="1">
        <f>G22-E22</f>
        <v>0</v>
      </c>
      <c r="G22" s="1">
        <f>E22*1.21</f>
        <v>0</v>
      </c>
    </row>
    <row r="23" spans="1:7">
      <c r="A23" s="3"/>
      <c r="B23" s="3"/>
      <c r="C23" s="3"/>
      <c r="D23" s="1"/>
      <c r="E23" s="1"/>
      <c r="F23" s="1"/>
      <c r="G23" s="1"/>
    </row>
    <row r="24" spans="1:7">
      <c r="A24" s="3" t="s">
        <v>47</v>
      </c>
      <c r="B24" s="3">
        <v>1</v>
      </c>
      <c r="C24" s="3" t="s">
        <v>15</v>
      </c>
      <c r="D24" s="1"/>
      <c r="E24" s="1">
        <f>B24*D24</f>
        <v>0</v>
      </c>
      <c r="F24" s="1">
        <f>G24-E24</f>
        <v>0</v>
      </c>
      <c r="G24" s="1">
        <f>E24*1.21</f>
        <v>0</v>
      </c>
    </row>
    <row r="25" spans="1:7">
      <c r="A25" s="3" t="s">
        <v>9</v>
      </c>
      <c r="B25" s="3">
        <v>1</v>
      </c>
      <c r="C25" s="3" t="s">
        <v>49</v>
      </c>
      <c r="D25" s="1"/>
      <c r="E25" s="1">
        <f>B25*D25</f>
        <v>0</v>
      </c>
      <c r="F25" s="1">
        <f>G25-E25</f>
        <v>0</v>
      </c>
      <c r="G25" s="1">
        <f>E25*1.21</f>
        <v>0</v>
      </c>
    </row>
    <row r="26" spans="1:7">
      <c r="A26" s="4" t="s">
        <v>16</v>
      </c>
      <c r="B26" s="3">
        <v>1</v>
      </c>
      <c r="C26" s="3" t="s">
        <v>49</v>
      </c>
      <c r="D26" s="1"/>
      <c r="E26" s="1">
        <f>B26*D26</f>
        <v>0</v>
      </c>
      <c r="F26" s="1">
        <f>G26-E26</f>
        <v>0</v>
      </c>
      <c r="G26" s="1">
        <f>E26*1.21</f>
        <v>0</v>
      </c>
    </row>
    <row r="27" spans="1:7">
      <c r="A27" s="4" t="s">
        <v>18</v>
      </c>
      <c r="B27" s="3">
        <v>1</v>
      </c>
      <c r="C27" s="3" t="s">
        <v>49</v>
      </c>
      <c r="D27" s="1"/>
      <c r="E27" s="1">
        <f>B27*D27</f>
        <v>0</v>
      </c>
      <c r="F27" s="1">
        <f>G27-E27</f>
        <v>0</v>
      </c>
      <c r="G27" s="1">
        <f>E27*1.21</f>
        <v>0</v>
      </c>
    </row>
    <row r="28" spans="1:7" ht="16" thickBot="1">
      <c r="A28" s="4" t="s">
        <v>17</v>
      </c>
      <c r="B28" s="3">
        <v>1</v>
      </c>
      <c r="C28" s="3" t="s">
        <v>49</v>
      </c>
      <c r="D28" s="1"/>
      <c r="E28" s="1">
        <f>B28*D28</f>
        <v>0</v>
      </c>
      <c r="F28" s="1">
        <f>G28-E28</f>
        <v>0</v>
      </c>
      <c r="G28" s="1">
        <f>E28*1.21</f>
        <v>0</v>
      </c>
    </row>
    <row r="29" spans="1:7" ht="16" thickBot="1">
      <c r="A29" s="57" t="s">
        <v>24</v>
      </c>
      <c r="B29" s="56"/>
      <c r="C29" s="56"/>
      <c r="D29" s="45"/>
      <c r="E29" s="45">
        <f>SUM(E4:E28)</f>
        <v>0</v>
      </c>
      <c r="F29" s="45">
        <f>SUM(F4:F28)</f>
        <v>0</v>
      </c>
      <c r="G29" s="45">
        <f>SUM(G4:G28)</f>
        <v>0</v>
      </c>
    </row>
    <row r="30" spans="1:7">
      <c r="A30" s="3"/>
      <c r="B30" s="3"/>
      <c r="C30" s="3"/>
      <c r="D30" s="1"/>
      <c r="E30" s="1"/>
      <c r="F30" s="1"/>
      <c r="G30" s="1"/>
    </row>
    <row r="31" spans="1:7" ht="16" thickBot="1">
      <c r="A31" s="4" t="s">
        <v>223</v>
      </c>
      <c r="B31" s="3">
        <v>1</v>
      </c>
      <c r="C31" s="3" t="s">
        <v>224</v>
      </c>
      <c r="D31" s="1"/>
      <c r="E31" s="1">
        <f>B31*D31</f>
        <v>0</v>
      </c>
      <c r="F31" s="1">
        <f>G31-E31</f>
        <v>0</v>
      </c>
      <c r="G31" s="1">
        <f>E31*1.21</f>
        <v>0</v>
      </c>
    </row>
    <row r="32" spans="1:7" ht="16" thickBot="1">
      <c r="A32" s="57" t="s">
        <v>207</v>
      </c>
      <c r="B32" s="56"/>
      <c r="C32" s="56"/>
      <c r="D32" s="56"/>
      <c r="E32" s="45">
        <f>SUM(E31:E31)</f>
        <v>0</v>
      </c>
      <c r="F32" s="45">
        <f>SUM(F31:F31)</f>
        <v>0</v>
      </c>
      <c r="G32" s="45">
        <f>SUM(G31:G31)</f>
        <v>0</v>
      </c>
    </row>
    <row r="33" spans="1:7" ht="16" thickBot="1">
      <c r="A33" s="57"/>
      <c r="B33" s="56"/>
      <c r="C33" s="56"/>
      <c r="D33" s="56"/>
      <c r="E33" s="56"/>
      <c r="F33" s="56"/>
      <c r="G33" s="78"/>
    </row>
    <row r="34" spans="1:7" ht="16" thickBot="1">
      <c r="A34" s="79" t="s">
        <v>25</v>
      </c>
      <c r="B34" s="56"/>
      <c r="C34" s="56"/>
      <c r="D34" s="52"/>
      <c r="E34" s="52">
        <f>E29+E32</f>
        <v>0</v>
      </c>
      <c r="F34" s="52">
        <f>F29+F32</f>
        <v>0</v>
      </c>
      <c r="G34" s="52">
        <f>G29+G32</f>
        <v>0</v>
      </c>
    </row>
    <row r="36" spans="1:7">
      <c r="E36" s="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7"/>
  <sheetViews>
    <sheetView topLeftCell="A13" zoomScale="120" zoomScaleNormal="120" workbookViewId="0">
      <selection activeCell="C44" sqref="C44"/>
    </sheetView>
  </sheetViews>
  <sheetFormatPr baseColWidth="10" defaultColWidth="8.83203125" defaultRowHeight="15"/>
  <cols>
    <col min="1" max="1" width="36.6640625" bestFit="1" customWidth="1"/>
    <col min="2" max="2" width="23.5" bestFit="1" customWidth="1"/>
    <col min="3" max="3" width="4.83203125" bestFit="1" customWidth="1"/>
    <col min="4" max="5" width="20" bestFit="1" customWidth="1"/>
    <col min="6" max="6" width="17.6640625" bestFit="1" customWidth="1"/>
    <col min="7" max="7" width="17.1640625" bestFit="1" customWidth="1"/>
  </cols>
  <sheetData>
    <row r="1" spans="1:7">
      <c r="A1" s="73" t="s">
        <v>208</v>
      </c>
      <c r="B1" s="74"/>
      <c r="C1" s="74"/>
      <c r="D1" s="74"/>
      <c r="E1" s="74"/>
      <c r="F1" s="74"/>
      <c r="G1" s="75"/>
    </row>
    <row r="2" spans="1:7" ht="16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162</v>
      </c>
      <c r="B3" s="11"/>
      <c r="C3" s="11"/>
      <c r="D3" s="9"/>
      <c r="E3" s="9"/>
      <c r="F3" s="9"/>
      <c r="G3" s="11"/>
    </row>
    <row r="4" spans="1:7">
      <c r="A4" s="3" t="s">
        <v>98</v>
      </c>
      <c r="B4" s="3">
        <v>205</v>
      </c>
      <c r="C4" s="3" t="s">
        <v>12</v>
      </c>
      <c r="D4" s="1"/>
      <c r="E4" s="1">
        <f>B4*D4</f>
        <v>0</v>
      </c>
      <c r="F4" s="1">
        <f>G4-E4</f>
        <v>0</v>
      </c>
      <c r="G4" s="1">
        <f>E4*1.21</f>
        <v>0</v>
      </c>
    </row>
    <row r="5" spans="1:7">
      <c r="A5" s="3" t="s">
        <v>147</v>
      </c>
      <c r="B5" s="3">
        <v>7</v>
      </c>
      <c r="C5" s="3" t="s">
        <v>12</v>
      </c>
      <c r="D5" s="1"/>
      <c r="E5" s="1">
        <f t="shared" ref="E5:E35" si="0">B5*D5</f>
        <v>0</v>
      </c>
      <c r="F5" s="1">
        <f t="shared" ref="F5:F44" si="1">G5-E5</f>
        <v>0</v>
      </c>
      <c r="G5" s="1">
        <f t="shared" ref="G5:G44" si="2">E5*1.21</f>
        <v>0</v>
      </c>
    </row>
    <row r="6" spans="1:7">
      <c r="A6" s="3" t="s">
        <v>145</v>
      </c>
      <c r="B6" s="3">
        <v>17</v>
      </c>
      <c r="C6" s="3" t="s">
        <v>14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</row>
    <row r="7" spans="1:7">
      <c r="A7" s="3" t="s">
        <v>148</v>
      </c>
      <c r="B7" s="3">
        <v>3.5</v>
      </c>
      <c r="C7" s="3" t="s">
        <v>12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7">
      <c r="A8" s="3" t="s">
        <v>146</v>
      </c>
      <c r="B8" s="3">
        <v>10</v>
      </c>
      <c r="C8" s="3" t="s">
        <v>14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7">
      <c r="A9" s="3" t="s">
        <v>149</v>
      </c>
      <c r="B9" s="3">
        <v>99</v>
      </c>
      <c r="C9" s="3" t="s">
        <v>12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</row>
    <row r="10" spans="1:7">
      <c r="A10" s="3" t="s">
        <v>4</v>
      </c>
      <c r="B10" s="3">
        <v>21</v>
      </c>
      <c r="C10" s="3" t="s">
        <v>12</v>
      </c>
      <c r="D10" s="1"/>
      <c r="E10" s="1">
        <f t="shared" si="0"/>
        <v>0</v>
      </c>
      <c r="F10" s="1">
        <f t="shared" si="1"/>
        <v>0</v>
      </c>
      <c r="G10" s="1">
        <f t="shared" si="2"/>
        <v>0</v>
      </c>
    </row>
    <row r="11" spans="1:7">
      <c r="A11" s="3" t="s">
        <v>150</v>
      </c>
      <c r="B11" s="3">
        <v>2.88</v>
      </c>
      <c r="C11" s="3" t="s">
        <v>12</v>
      </c>
      <c r="D11" s="1"/>
      <c r="E11" s="1">
        <f t="shared" si="0"/>
        <v>0</v>
      </c>
      <c r="F11" s="1">
        <f t="shared" si="1"/>
        <v>0</v>
      </c>
      <c r="G11" s="1">
        <f t="shared" si="2"/>
        <v>0</v>
      </c>
    </row>
    <row r="12" spans="1:7">
      <c r="A12" s="3" t="s">
        <v>43</v>
      </c>
      <c r="B12" s="3">
        <v>12</v>
      </c>
      <c r="C12" s="3" t="s">
        <v>15</v>
      </c>
      <c r="D12" s="1"/>
      <c r="E12" s="1">
        <f t="shared" si="0"/>
        <v>0</v>
      </c>
      <c r="F12" s="1">
        <f t="shared" si="1"/>
        <v>0</v>
      </c>
      <c r="G12" s="1">
        <f t="shared" si="2"/>
        <v>0</v>
      </c>
    </row>
    <row r="13" spans="1:7">
      <c r="A13" s="3" t="s">
        <v>151</v>
      </c>
      <c r="B13" s="3">
        <v>15</v>
      </c>
      <c r="C13" s="3" t="s">
        <v>12</v>
      </c>
      <c r="D13" s="1"/>
      <c r="E13" s="1">
        <f t="shared" si="0"/>
        <v>0</v>
      </c>
      <c r="F13" s="1">
        <f t="shared" si="1"/>
        <v>0</v>
      </c>
      <c r="G13" s="1">
        <f t="shared" si="2"/>
        <v>0</v>
      </c>
    </row>
    <row r="14" spans="1:7">
      <c r="A14" s="3" t="s">
        <v>152</v>
      </c>
      <c r="B14" s="3">
        <v>15</v>
      </c>
      <c r="C14" s="3" t="s">
        <v>12</v>
      </c>
      <c r="D14" s="1"/>
      <c r="E14" s="1">
        <f t="shared" si="0"/>
        <v>0</v>
      </c>
      <c r="F14" s="1">
        <f t="shared" si="1"/>
        <v>0</v>
      </c>
      <c r="G14" s="1">
        <f t="shared" si="2"/>
        <v>0</v>
      </c>
    </row>
    <row r="15" spans="1:7">
      <c r="A15" s="3" t="s">
        <v>117</v>
      </c>
      <c r="B15" s="3">
        <v>2</v>
      </c>
      <c r="C15" s="3" t="s">
        <v>15</v>
      </c>
      <c r="D15" s="1"/>
      <c r="E15" s="1">
        <f t="shared" si="0"/>
        <v>0</v>
      </c>
      <c r="F15" s="1">
        <f t="shared" si="1"/>
        <v>0</v>
      </c>
      <c r="G15" s="1">
        <f t="shared" si="2"/>
        <v>0</v>
      </c>
    </row>
    <row r="16" spans="1:7">
      <c r="A16" s="3" t="s">
        <v>153</v>
      </c>
      <c r="B16" s="3">
        <v>1</v>
      </c>
      <c r="C16" s="3" t="s">
        <v>15</v>
      </c>
      <c r="D16" s="1"/>
      <c r="E16" s="1">
        <f t="shared" si="0"/>
        <v>0</v>
      </c>
      <c r="F16" s="1">
        <f t="shared" si="1"/>
        <v>0</v>
      </c>
      <c r="G16" s="1">
        <f t="shared" si="2"/>
        <v>0</v>
      </c>
    </row>
    <row r="17" spans="1:7">
      <c r="A17" s="3" t="s">
        <v>154</v>
      </c>
      <c r="B17" s="3">
        <v>1</v>
      </c>
      <c r="C17" s="3" t="s">
        <v>15</v>
      </c>
      <c r="D17" s="1"/>
      <c r="E17" s="1">
        <f t="shared" si="0"/>
        <v>0</v>
      </c>
      <c r="F17" s="1">
        <f t="shared" si="1"/>
        <v>0</v>
      </c>
      <c r="G17" s="1">
        <f t="shared" si="2"/>
        <v>0</v>
      </c>
    </row>
    <row r="18" spans="1:7">
      <c r="A18" s="3" t="s">
        <v>46</v>
      </c>
      <c r="B18" s="3">
        <v>20.5</v>
      </c>
      <c r="C18" s="3" t="s">
        <v>12</v>
      </c>
      <c r="D18" s="1"/>
      <c r="E18" s="1">
        <f t="shared" si="0"/>
        <v>0</v>
      </c>
      <c r="F18" s="1">
        <f t="shared" si="1"/>
        <v>0</v>
      </c>
      <c r="G18" s="1">
        <f t="shared" si="2"/>
        <v>0</v>
      </c>
    </row>
    <row r="19" spans="1:7">
      <c r="A19" s="3" t="s">
        <v>155</v>
      </c>
      <c r="B19" s="3">
        <v>4</v>
      </c>
      <c r="C19" s="3" t="s">
        <v>15</v>
      </c>
      <c r="D19" s="1"/>
      <c r="E19" s="1">
        <f t="shared" si="0"/>
        <v>0</v>
      </c>
      <c r="F19" s="1">
        <f t="shared" si="1"/>
        <v>0</v>
      </c>
      <c r="G19" s="1">
        <f t="shared" si="2"/>
        <v>0</v>
      </c>
    </row>
    <row r="20" spans="1:7">
      <c r="A20" s="3" t="s">
        <v>156</v>
      </c>
      <c r="B20" s="3"/>
      <c r="C20" s="3"/>
      <c r="D20" s="1"/>
      <c r="E20" s="1"/>
      <c r="F20" s="1"/>
      <c r="G20" s="1"/>
    </row>
    <row r="21" spans="1:7">
      <c r="A21" s="3" t="s">
        <v>157</v>
      </c>
      <c r="B21" s="3">
        <v>33</v>
      </c>
      <c r="C21" s="3" t="s">
        <v>14</v>
      </c>
      <c r="D21" s="1"/>
      <c r="E21" s="1">
        <f t="shared" si="0"/>
        <v>0</v>
      </c>
      <c r="F21" s="1">
        <f t="shared" si="1"/>
        <v>0</v>
      </c>
      <c r="G21" s="1">
        <f t="shared" si="2"/>
        <v>0</v>
      </c>
    </row>
    <row r="22" spans="1:7">
      <c r="A22" s="3" t="s">
        <v>158</v>
      </c>
      <c r="B22" s="3"/>
      <c r="C22" s="3"/>
      <c r="D22" s="1"/>
      <c r="E22" s="1"/>
      <c r="F22" s="1">
        <f t="shared" si="1"/>
        <v>0</v>
      </c>
      <c r="G22" s="1">
        <f t="shared" si="2"/>
        <v>0</v>
      </c>
    </row>
    <row r="23" spans="1:7">
      <c r="A23" s="3" t="s">
        <v>159</v>
      </c>
      <c r="B23" s="3">
        <v>1</v>
      </c>
      <c r="C23" s="3" t="s">
        <v>15</v>
      </c>
      <c r="D23" s="1"/>
      <c r="E23" s="1">
        <f t="shared" si="0"/>
        <v>0</v>
      </c>
      <c r="F23" s="1">
        <f t="shared" si="1"/>
        <v>0</v>
      </c>
      <c r="G23" s="1">
        <f t="shared" si="2"/>
        <v>0</v>
      </c>
    </row>
    <row r="24" spans="1:7">
      <c r="A24" s="3" t="s">
        <v>160</v>
      </c>
      <c r="B24" s="3">
        <v>1</v>
      </c>
      <c r="C24" s="3" t="s">
        <v>15</v>
      </c>
      <c r="D24" s="1"/>
      <c r="E24" s="1">
        <f t="shared" si="0"/>
        <v>0</v>
      </c>
      <c r="F24" s="1">
        <f t="shared" si="1"/>
        <v>0</v>
      </c>
      <c r="G24" s="1">
        <f t="shared" si="2"/>
        <v>0</v>
      </c>
    </row>
    <row r="25" spans="1:7">
      <c r="A25" s="3" t="s">
        <v>161</v>
      </c>
      <c r="B25" s="3">
        <v>1</v>
      </c>
      <c r="C25" s="3" t="s">
        <v>15</v>
      </c>
      <c r="D25" s="1"/>
      <c r="E25" s="1">
        <f t="shared" si="0"/>
        <v>0</v>
      </c>
      <c r="F25" s="1">
        <f t="shared" si="1"/>
        <v>0</v>
      </c>
      <c r="G25" s="1">
        <f t="shared" si="2"/>
        <v>0</v>
      </c>
    </row>
    <row r="26" spans="1:7">
      <c r="A26" s="3"/>
      <c r="B26" s="3"/>
      <c r="C26" s="3"/>
      <c r="D26" s="1"/>
      <c r="E26" s="1"/>
      <c r="F26" s="1"/>
      <c r="G26" s="1"/>
    </row>
    <row r="27" spans="1:7">
      <c r="A27" s="3" t="s">
        <v>6</v>
      </c>
      <c r="B27" s="3">
        <v>23</v>
      </c>
      <c r="C27" s="3" t="s">
        <v>12</v>
      </c>
      <c r="D27" s="1"/>
      <c r="E27" s="1">
        <f t="shared" si="0"/>
        <v>0</v>
      </c>
      <c r="F27" s="1">
        <f t="shared" si="1"/>
        <v>0</v>
      </c>
      <c r="G27" s="1">
        <f t="shared" si="2"/>
        <v>0</v>
      </c>
    </row>
    <row r="28" spans="1:7">
      <c r="A28" s="3" t="s">
        <v>131</v>
      </c>
      <c r="B28" s="3">
        <v>1</v>
      </c>
      <c r="C28" s="3" t="s">
        <v>15</v>
      </c>
      <c r="D28" s="1"/>
      <c r="E28" s="1">
        <f t="shared" si="0"/>
        <v>0</v>
      </c>
      <c r="F28" s="1">
        <f t="shared" si="1"/>
        <v>0</v>
      </c>
      <c r="G28" s="1">
        <f t="shared" si="2"/>
        <v>0</v>
      </c>
    </row>
    <row r="29" spans="1:7">
      <c r="A29" s="3" t="s">
        <v>44</v>
      </c>
      <c r="B29" s="3">
        <v>1</v>
      </c>
      <c r="C29" s="3" t="s">
        <v>15</v>
      </c>
      <c r="D29" s="1"/>
      <c r="E29" s="1">
        <f t="shared" si="0"/>
        <v>0</v>
      </c>
      <c r="F29" s="1">
        <f t="shared" si="1"/>
        <v>0</v>
      </c>
      <c r="G29" s="1">
        <f t="shared" si="2"/>
        <v>0</v>
      </c>
    </row>
    <row r="30" spans="1:7">
      <c r="A30" s="3" t="s">
        <v>45</v>
      </c>
      <c r="B30" s="3">
        <v>2</v>
      </c>
      <c r="C30" s="3" t="s">
        <v>15</v>
      </c>
      <c r="D30" s="1"/>
      <c r="E30" s="1">
        <f t="shared" si="0"/>
        <v>0</v>
      </c>
      <c r="F30" s="1">
        <f t="shared" si="1"/>
        <v>0</v>
      </c>
      <c r="G30" s="1">
        <f t="shared" si="2"/>
        <v>0</v>
      </c>
    </row>
    <row r="31" spans="1:7">
      <c r="A31" s="3" t="s">
        <v>41</v>
      </c>
      <c r="B31" s="3">
        <v>1</v>
      </c>
      <c r="C31" s="3" t="s">
        <v>53</v>
      </c>
      <c r="D31" s="1"/>
      <c r="E31" s="1">
        <f t="shared" si="0"/>
        <v>0</v>
      </c>
      <c r="F31" s="1">
        <f t="shared" si="1"/>
        <v>0</v>
      </c>
      <c r="G31" s="1">
        <f t="shared" si="2"/>
        <v>0</v>
      </c>
    </row>
    <row r="32" spans="1:7">
      <c r="A32" s="3"/>
      <c r="B32" s="3"/>
      <c r="C32" s="3"/>
      <c r="D32" s="1"/>
      <c r="E32" s="1"/>
      <c r="F32" s="1"/>
      <c r="G32" s="1"/>
    </row>
    <row r="33" spans="1:7">
      <c r="A33" s="3" t="s">
        <v>48</v>
      </c>
      <c r="B33" s="3">
        <v>1</v>
      </c>
      <c r="C33" s="3" t="s">
        <v>15</v>
      </c>
      <c r="D33" s="1"/>
      <c r="E33" s="1">
        <f t="shared" si="0"/>
        <v>0</v>
      </c>
      <c r="F33" s="1">
        <f t="shared" si="1"/>
        <v>0</v>
      </c>
      <c r="G33" s="1">
        <f t="shared" si="2"/>
        <v>0</v>
      </c>
    </row>
    <row r="34" spans="1:7">
      <c r="A34" s="3"/>
      <c r="B34" s="3"/>
      <c r="C34" s="3"/>
      <c r="D34" s="1"/>
      <c r="E34" s="1"/>
      <c r="F34" s="1">
        <f t="shared" si="1"/>
        <v>0</v>
      </c>
      <c r="G34" s="1">
        <f t="shared" si="2"/>
        <v>0</v>
      </c>
    </row>
    <row r="35" spans="1:7">
      <c r="A35" s="3" t="s">
        <v>116</v>
      </c>
      <c r="B35" s="3">
        <v>1</v>
      </c>
      <c r="C35" s="3" t="s">
        <v>53</v>
      </c>
      <c r="D35" s="1"/>
      <c r="E35" s="1">
        <f t="shared" si="0"/>
        <v>0</v>
      </c>
      <c r="F35" s="1">
        <f t="shared" si="1"/>
        <v>0</v>
      </c>
      <c r="G35" s="1">
        <f t="shared" si="2"/>
        <v>0</v>
      </c>
    </row>
    <row r="36" spans="1:7">
      <c r="A36" s="3"/>
      <c r="B36" s="3"/>
      <c r="C36" s="3"/>
      <c r="D36" s="1"/>
      <c r="E36" s="1"/>
      <c r="F36" s="1"/>
      <c r="G36" s="1"/>
    </row>
    <row r="37" spans="1:7">
      <c r="A37" s="3" t="s">
        <v>47</v>
      </c>
      <c r="B37" s="3">
        <v>1</v>
      </c>
      <c r="C37" s="3" t="s">
        <v>15</v>
      </c>
      <c r="D37" s="1"/>
      <c r="E37" s="1">
        <f t="shared" ref="E37:E44" si="3">B37*D37</f>
        <v>0</v>
      </c>
      <c r="F37" s="1">
        <f t="shared" si="1"/>
        <v>0</v>
      </c>
      <c r="G37" s="1">
        <f t="shared" si="2"/>
        <v>0</v>
      </c>
    </row>
    <row r="38" spans="1:7">
      <c r="A38" s="3" t="s">
        <v>9</v>
      </c>
      <c r="B38" s="3">
        <v>1</v>
      </c>
      <c r="C38" s="3" t="s">
        <v>49</v>
      </c>
      <c r="D38" s="1"/>
      <c r="E38" s="1">
        <f t="shared" si="3"/>
        <v>0</v>
      </c>
      <c r="F38" s="1">
        <f t="shared" si="1"/>
        <v>0</v>
      </c>
      <c r="G38" s="1">
        <f t="shared" si="2"/>
        <v>0</v>
      </c>
    </row>
    <row r="39" spans="1:7">
      <c r="A39" s="4" t="s">
        <v>16</v>
      </c>
      <c r="B39" s="3">
        <v>1</v>
      </c>
      <c r="C39" s="3" t="s">
        <v>49</v>
      </c>
      <c r="D39" s="1"/>
      <c r="E39" s="1">
        <f t="shared" si="3"/>
        <v>0</v>
      </c>
      <c r="F39" s="1">
        <f t="shared" si="1"/>
        <v>0</v>
      </c>
      <c r="G39" s="1">
        <f t="shared" si="2"/>
        <v>0</v>
      </c>
    </row>
    <row r="40" spans="1:7">
      <c r="A40" s="4" t="s">
        <v>18</v>
      </c>
      <c r="B40" s="3">
        <v>1</v>
      </c>
      <c r="C40" s="3" t="s">
        <v>49</v>
      </c>
      <c r="D40" s="1"/>
      <c r="E40" s="1">
        <f t="shared" si="3"/>
        <v>0</v>
      </c>
      <c r="F40" s="1">
        <f t="shared" si="1"/>
        <v>0</v>
      </c>
      <c r="G40" s="1">
        <f t="shared" si="2"/>
        <v>0</v>
      </c>
    </row>
    <row r="41" spans="1:7" ht="16" thickBot="1">
      <c r="A41" s="4" t="s">
        <v>17</v>
      </c>
      <c r="B41" s="3">
        <v>1</v>
      </c>
      <c r="C41" s="3" t="s">
        <v>49</v>
      </c>
      <c r="D41" s="1"/>
      <c r="E41" s="1">
        <f t="shared" si="3"/>
        <v>0</v>
      </c>
      <c r="F41" s="1">
        <f t="shared" si="1"/>
        <v>0</v>
      </c>
      <c r="G41" s="1">
        <f t="shared" si="2"/>
        <v>0</v>
      </c>
    </row>
    <row r="42" spans="1:7" ht="16" thickBot="1">
      <c r="A42" s="57" t="s">
        <v>24</v>
      </c>
      <c r="B42" s="56"/>
      <c r="C42" s="56"/>
      <c r="D42" s="45"/>
      <c r="E42" s="45">
        <f>SUM(E4:E41)</f>
        <v>0</v>
      </c>
      <c r="F42" s="45">
        <f t="shared" ref="F42:G42" si="4">SUM(F4:F41)</f>
        <v>0</v>
      </c>
      <c r="G42" s="45">
        <f t="shared" si="4"/>
        <v>0</v>
      </c>
    </row>
    <row r="43" spans="1:7">
      <c r="A43" s="3"/>
      <c r="B43" s="3"/>
      <c r="C43" s="3"/>
      <c r="D43" s="1"/>
      <c r="E43" s="1"/>
      <c r="F43" s="1">
        <f t="shared" si="1"/>
        <v>0</v>
      </c>
      <c r="G43" s="1">
        <f t="shared" si="2"/>
        <v>0</v>
      </c>
    </row>
    <row r="44" spans="1:7" ht="16" thickBot="1">
      <c r="A44" s="4" t="s">
        <v>223</v>
      </c>
      <c r="B44" s="3">
        <v>1</v>
      </c>
      <c r="C44" s="3" t="s">
        <v>224</v>
      </c>
      <c r="D44" s="1"/>
      <c r="E44" s="1">
        <f t="shared" si="3"/>
        <v>0</v>
      </c>
      <c r="F44" s="1">
        <f t="shared" si="1"/>
        <v>0</v>
      </c>
      <c r="G44" s="1">
        <f t="shared" si="2"/>
        <v>0</v>
      </c>
    </row>
    <row r="45" spans="1:7" ht="16" thickBot="1">
      <c r="A45" s="57" t="s">
        <v>207</v>
      </c>
      <c r="B45" s="56"/>
      <c r="C45" s="56"/>
      <c r="D45" s="56"/>
      <c r="E45" s="45">
        <f>SUM(E44:E44)</f>
        <v>0</v>
      </c>
      <c r="F45" s="45">
        <f>SUM(F44:F44)</f>
        <v>0</v>
      </c>
      <c r="G45" s="46">
        <f>SUM(G44:G44)</f>
        <v>0</v>
      </c>
    </row>
    <row r="46" spans="1:7" ht="16" thickBot="1">
      <c r="A46" s="57"/>
      <c r="B46" s="56"/>
      <c r="C46" s="56"/>
      <c r="D46" s="56"/>
      <c r="E46" s="56"/>
      <c r="F46" s="56"/>
      <c r="G46" s="78"/>
    </row>
    <row r="47" spans="1:7" ht="16" thickBot="1">
      <c r="A47" s="79" t="s">
        <v>25</v>
      </c>
      <c r="B47" s="56"/>
      <c r="C47" s="56"/>
      <c r="D47" s="52"/>
      <c r="E47" s="52">
        <f>E42+E45</f>
        <v>0</v>
      </c>
      <c r="F47" s="52">
        <f>F42+F45</f>
        <v>0</v>
      </c>
      <c r="G47" s="53">
        <f>G42+G45</f>
        <v>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zoomScale="135" zoomScaleNormal="135" workbookViewId="0">
      <selection activeCell="A22" sqref="A22:G23"/>
    </sheetView>
  </sheetViews>
  <sheetFormatPr baseColWidth="10" defaultColWidth="8.83203125" defaultRowHeight="15"/>
  <cols>
    <col min="1" max="1" width="36.6640625" bestFit="1" customWidth="1"/>
    <col min="2" max="2" width="23.5" bestFit="1" customWidth="1"/>
    <col min="3" max="3" width="4.83203125" bestFit="1" customWidth="1"/>
    <col min="4" max="5" width="20" bestFit="1" customWidth="1"/>
    <col min="6" max="6" width="17.6640625" bestFit="1" customWidth="1"/>
    <col min="7" max="7" width="17.1640625" bestFit="1" customWidth="1"/>
  </cols>
  <sheetData>
    <row r="1" spans="1:7">
      <c r="A1" s="73" t="s">
        <v>23</v>
      </c>
      <c r="B1" s="74"/>
      <c r="C1" s="74"/>
      <c r="D1" s="74"/>
      <c r="E1" s="74"/>
      <c r="F1" s="74"/>
      <c r="G1" s="75"/>
    </row>
    <row r="2" spans="1:7" ht="16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193</v>
      </c>
      <c r="B3" s="11"/>
      <c r="C3" s="11"/>
      <c r="D3" s="9"/>
      <c r="E3" s="9"/>
      <c r="F3" s="9"/>
      <c r="G3" s="11"/>
    </row>
    <row r="4" spans="1:7">
      <c r="A4" s="3" t="s">
        <v>185</v>
      </c>
      <c r="B4" s="3">
        <v>1</v>
      </c>
      <c r="C4" s="3" t="s">
        <v>49</v>
      </c>
      <c r="D4" s="1"/>
      <c r="E4" s="1">
        <f t="shared" ref="E4:E12" si="0">B4*D4</f>
        <v>0</v>
      </c>
      <c r="F4" s="1">
        <f>G4-E4</f>
        <v>0</v>
      </c>
      <c r="G4" s="1">
        <f>E4*1.21</f>
        <v>0</v>
      </c>
    </row>
    <row r="5" spans="1:7">
      <c r="A5" s="3" t="s">
        <v>186</v>
      </c>
      <c r="B5" s="3">
        <v>1</v>
      </c>
      <c r="C5" s="3" t="s">
        <v>49</v>
      </c>
      <c r="D5" s="1"/>
      <c r="E5" s="1">
        <f t="shared" si="0"/>
        <v>0</v>
      </c>
      <c r="F5" s="1">
        <f t="shared" ref="F5:F18" si="1">G5-E5</f>
        <v>0</v>
      </c>
      <c r="G5" s="1">
        <f t="shared" ref="G5:G18" si="2">E5*1.21</f>
        <v>0</v>
      </c>
    </row>
    <row r="6" spans="1:7">
      <c r="A6" s="3" t="s">
        <v>187</v>
      </c>
      <c r="B6" s="3">
        <v>1</v>
      </c>
      <c r="C6" s="3" t="s">
        <v>15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</row>
    <row r="7" spans="1:7">
      <c r="A7" s="3" t="s">
        <v>188</v>
      </c>
      <c r="B7" s="3">
        <v>7</v>
      </c>
      <c r="C7" s="3" t="s">
        <v>15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7">
      <c r="A8" s="3" t="s">
        <v>189</v>
      </c>
      <c r="B8" s="3">
        <v>1</v>
      </c>
      <c r="C8" s="3" t="s">
        <v>15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7">
      <c r="A9" s="3" t="s">
        <v>190</v>
      </c>
      <c r="B9" s="3">
        <v>1</v>
      </c>
      <c r="C9" s="3" t="s">
        <v>15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</row>
    <row r="10" spans="1:7">
      <c r="A10" s="3" t="s">
        <v>191</v>
      </c>
      <c r="B10" s="3">
        <v>1</v>
      </c>
      <c r="C10" s="3" t="s">
        <v>53</v>
      </c>
      <c r="D10" s="1"/>
      <c r="E10" s="1">
        <f t="shared" si="0"/>
        <v>0</v>
      </c>
      <c r="F10" s="1">
        <f t="shared" si="1"/>
        <v>0</v>
      </c>
      <c r="G10" s="1">
        <f t="shared" si="2"/>
        <v>0</v>
      </c>
    </row>
    <row r="11" spans="1:7">
      <c r="A11" s="3" t="s">
        <v>192</v>
      </c>
      <c r="B11" s="3">
        <v>1</v>
      </c>
      <c r="C11" s="3" t="s">
        <v>53</v>
      </c>
      <c r="D11" s="1"/>
      <c r="E11" s="1">
        <f t="shared" si="0"/>
        <v>0</v>
      </c>
      <c r="F11" s="1">
        <f t="shared" si="1"/>
        <v>0</v>
      </c>
      <c r="G11" s="1">
        <f t="shared" si="2"/>
        <v>0</v>
      </c>
    </row>
    <row r="12" spans="1:7">
      <c r="A12" s="3" t="s">
        <v>41</v>
      </c>
      <c r="B12" s="3">
        <v>1</v>
      </c>
      <c r="C12" s="3" t="s">
        <v>53</v>
      </c>
      <c r="D12" s="1"/>
      <c r="E12" s="1">
        <f t="shared" si="0"/>
        <v>0</v>
      </c>
      <c r="F12" s="1">
        <f t="shared" si="1"/>
        <v>0</v>
      </c>
      <c r="G12" s="1">
        <f t="shared" si="2"/>
        <v>0</v>
      </c>
    </row>
    <row r="13" spans="1:7">
      <c r="A13" s="3"/>
      <c r="B13" s="3"/>
      <c r="C13" s="3"/>
      <c r="D13" s="3"/>
      <c r="E13" s="3"/>
      <c r="F13" s="1"/>
      <c r="G13" s="1"/>
    </row>
    <row r="14" spans="1:7">
      <c r="A14" s="3" t="s">
        <v>47</v>
      </c>
      <c r="B14" s="3">
        <v>1</v>
      </c>
      <c r="C14" s="3" t="s">
        <v>15</v>
      </c>
      <c r="D14" s="1"/>
      <c r="E14" s="1">
        <f t="shared" ref="E14:E21" si="3">B14*D14</f>
        <v>0</v>
      </c>
      <c r="F14" s="1">
        <f t="shared" si="1"/>
        <v>0</v>
      </c>
      <c r="G14" s="1">
        <f t="shared" si="2"/>
        <v>0</v>
      </c>
    </row>
    <row r="15" spans="1:7">
      <c r="A15" s="3" t="s">
        <v>9</v>
      </c>
      <c r="B15" s="3">
        <v>1</v>
      </c>
      <c r="C15" s="3" t="s">
        <v>49</v>
      </c>
      <c r="D15" s="1"/>
      <c r="E15" s="1">
        <f t="shared" si="3"/>
        <v>0</v>
      </c>
      <c r="F15" s="1">
        <f t="shared" si="1"/>
        <v>0</v>
      </c>
      <c r="G15" s="1">
        <f t="shared" si="2"/>
        <v>0</v>
      </c>
    </row>
    <row r="16" spans="1:7">
      <c r="A16" s="4" t="s">
        <v>16</v>
      </c>
      <c r="B16" s="3">
        <v>1</v>
      </c>
      <c r="C16" s="3" t="s">
        <v>49</v>
      </c>
      <c r="D16" s="1"/>
      <c r="E16" s="1">
        <f t="shared" si="3"/>
        <v>0</v>
      </c>
      <c r="F16" s="1">
        <f t="shared" si="1"/>
        <v>0</v>
      </c>
      <c r="G16" s="1">
        <f t="shared" si="2"/>
        <v>0</v>
      </c>
    </row>
    <row r="17" spans="1:7">
      <c r="A17" s="4" t="s">
        <v>18</v>
      </c>
      <c r="B17" s="3">
        <v>1</v>
      </c>
      <c r="C17" s="3" t="s">
        <v>49</v>
      </c>
      <c r="D17" s="1"/>
      <c r="E17" s="1">
        <f t="shared" si="3"/>
        <v>0</v>
      </c>
      <c r="F17" s="1">
        <f t="shared" si="1"/>
        <v>0</v>
      </c>
      <c r="G17" s="1">
        <f t="shared" si="2"/>
        <v>0</v>
      </c>
    </row>
    <row r="18" spans="1:7" ht="16" thickBot="1">
      <c r="A18" s="4" t="s">
        <v>17</v>
      </c>
      <c r="B18" s="3">
        <v>1</v>
      </c>
      <c r="C18" s="3" t="s">
        <v>49</v>
      </c>
      <c r="D18" s="1"/>
      <c r="E18" s="1">
        <f t="shared" si="3"/>
        <v>0</v>
      </c>
      <c r="F18" s="1">
        <f t="shared" si="1"/>
        <v>0</v>
      </c>
      <c r="G18" s="1">
        <f t="shared" si="2"/>
        <v>0</v>
      </c>
    </row>
    <row r="19" spans="1:7" ht="16" thickBot="1">
      <c r="A19" s="57" t="s">
        <v>24</v>
      </c>
      <c r="B19" s="56"/>
      <c r="C19" s="56"/>
      <c r="D19" s="45"/>
      <c r="E19" s="45">
        <f>SUM(E4:E18)</f>
        <v>0</v>
      </c>
      <c r="F19" s="45">
        <f>SUM(F4:F18)</f>
        <v>0</v>
      </c>
      <c r="G19" s="45">
        <f>SUM(G4:G18)</f>
        <v>0</v>
      </c>
    </row>
    <row r="20" spans="1:7">
      <c r="A20" s="3"/>
      <c r="B20" s="3"/>
      <c r="C20" s="3"/>
      <c r="D20" s="1"/>
      <c r="E20" s="1"/>
      <c r="F20" s="1"/>
      <c r="G20" s="1">
        <f t="shared" ref="G20:G21" si="4">E20*1.21</f>
        <v>0</v>
      </c>
    </row>
    <row r="21" spans="1:7" ht="16" thickBot="1">
      <c r="A21" s="4" t="s">
        <v>223</v>
      </c>
      <c r="B21" s="3">
        <v>1</v>
      </c>
      <c r="C21" s="3" t="s">
        <v>224</v>
      </c>
      <c r="D21" s="1"/>
      <c r="E21" s="1">
        <f t="shared" si="3"/>
        <v>0</v>
      </c>
      <c r="F21" s="1">
        <f>G21-E21</f>
        <v>0</v>
      </c>
      <c r="G21" s="1">
        <f t="shared" si="4"/>
        <v>0</v>
      </c>
    </row>
    <row r="22" spans="1:7" ht="16" thickBot="1">
      <c r="A22" s="57" t="s">
        <v>207</v>
      </c>
      <c r="B22" s="56"/>
      <c r="C22" s="56"/>
      <c r="D22" s="56"/>
      <c r="E22" s="45">
        <f>SUM(E21:E21)</f>
        <v>0</v>
      </c>
      <c r="F22" s="45">
        <f>SUM(F21:F21)</f>
        <v>0</v>
      </c>
      <c r="G22" s="45">
        <f>SUM(G21:G21)</f>
        <v>0</v>
      </c>
    </row>
    <row r="23" spans="1:7" ht="16" thickBot="1">
      <c r="A23" s="14"/>
      <c r="B23" s="14"/>
      <c r="C23" s="14"/>
      <c r="D23" s="14"/>
      <c r="E23" s="14"/>
      <c r="F23" s="14"/>
      <c r="G23" s="14"/>
    </row>
    <row r="24" spans="1:7" ht="16" thickBot="1">
      <c r="A24" s="79" t="s">
        <v>25</v>
      </c>
      <c r="B24" s="56"/>
      <c r="C24" s="56"/>
      <c r="D24" s="52"/>
      <c r="E24" s="52">
        <f>E19+E22</f>
        <v>0</v>
      </c>
      <c r="F24" s="52">
        <f>F19+F22</f>
        <v>0</v>
      </c>
      <c r="G24" s="53">
        <f>G19+G22</f>
        <v>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zoomScale="188" zoomScaleNormal="188" workbookViewId="0">
      <selection activeCell="D19" sqref="D19"/>
    </sheetView>
  </sheetViews>
  <sheetFormatPr baseColWidth="10" defaultColWidth="8.83203125" defaultRowHeight="15"/>
  <cols>
    <col min="1" max="1" width="27.1640625" bestFit="1" customWidth="1"/>
    <col min="2" max="2" width="8.1640625" bestFit="1" customWidth="1"/>
    <col min="3" max="3" width="4.83203125" bestFit="1" customWidth="1"/>
    <col min="4" max="4" width="12.83203125" bestFit="1" customWidth="1"/>
    <col min="5" max="5" width="18.5" bestFit="1" customWidth="1"/>
    <col min="6" max="6" width="23.1640625" customWidth="1"/>
    <col min="7" max="7" width="17.1640625" bestFit="1" customWidth="1"/>
  </cols>
  <sheetData>
    <row r="1" spans="1:7">
      <c r="A1" s="73" t="s">
        <v>23</v>
      </c>
      <c r="B1" s="74"/>
      <c r="C1" s="74"/>
      <c r="D1" s="74"/>
      <c r="E1" s="74"/>
      <c r="F1" s="74"/>
      <c r="G1" s="75"/>
    </row>
    <row r="2" spans="1:7" ht="16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180</v>
      </c>
      <c r="B3" s="11"/>
      <c r="C3" s="11"/>
      <c r="D3" s="11"/>
      <c r="E3" s="11"/>
      <c r="F3" s="11"/>
      <c r="G3" s="11"/>
    </row>
    <row r="4" spans="1:7">
      <c r="A4" s="3" t="s">
        <v>0</v>
      </c>
      <c r="B4" s="3" t="s">
        <v>13</v>
      </c>
      <c r="C4" s="3" t="s">
        <v>11</v>
      </c>
      <c r="D4" s="3" t="s">
        <v>19</v>
      </c>
      <c r="E4" s="3" t="s">
        <v>7</v>
      </c>
      <c r="F4" s="3" t="s">
        <v>1</v>
      </c>
      <c r="G4" s="3" t="s">
        <v>8</v>
      </c>
    </row>
    <row r="5" spans="1:7">
      <c r="A5" s="3" t="s">
        <v>200</v>
      </c>
      <c r="B5" s="3">
        <v>36</v>
      </c>
      <c r="C5" s="3" t="s">
        <v>12</v>
      </c>
      <c r="D5" s="1"/>
      <c r="E5" s="1">
        <f t="shared" ref="E5:E9" si="0">B5*D5</f>
        <v>0</v>
      </c>
      <c r="F5" s="1">
        <f>G5-E5</f>
        <v>0</v>
      </c>
      <c r="G5" s="1">
        <f>E5*1.21</f>
        <v>0</v>
      </c>
    </row>
    <row r="6" spans="1:7">
      <c r="A6" s="3" t="s">
        <v>201</v>
      </c>
      <c r="B6" s="3">
        <v>17</v>
      </c>
      <c r="C6" s="3" t="s">
        <v>12</v>
      </c>
      <c r="D6" s="1"/>
      <c r="E6" s="1">
        <f t="shared" si="0"/>
        <v>0</v>
      </c>
      <c r="F6" s="1">
        <f t="shared" ref="F6:F16" si="1">G6-E6</f>
        <v>0</v>
      </c>
      <c r="G6" s="1">
        <f t="shared" ref="G6:G16" si="2">E6*1.21</f>
        <v>0</v>
      </c>
    </row>
    <row r="7" spans="1:7">
      <c r="A7" s="3" t="s">
        <v>202</v>
      </c>
      <c r="B7" s="3">
        <v>4.5</v>
      </c>
      <c r="C7" s="3" t="s">
        <v>12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7">
      <c r="A8" s="3" t="s">
        <v>204</v>
      </c>
      <c r="B8" s="3">
        <v>1</v>
      </c>
      <c r="C8" s="3" t="s">
        <v>53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7">
      <c r="A9" s="3" t="s">
        <v>203</v>
      </c>
      <c r="B9" s="3">
        <v>1</v>
      </c>
      <c r="C9" s="3" t="s">
        <v>53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</row>
    <row r="10" spans="1:7">
      <c r="A10" s="59" t="s">
        <v>181</v>
      </c>
      <c r="B10" s="3"/>
      <c r="C10" s="3"/>
      <c r="D10" s="1"/>
      <c r="E10" s="1"/>
      <c r="F10" s="1"/>
      <c r="G10" s="1"/>
    </row>
    <row r="11" spans="1:7">
      <c r="A11" s="3" t="s">
        <v>205</v>
      </c>
      <c r="B11" s="3">
        <v>1</v>
      </c>
      <c r="C11" s="3" t="s">
        <v>15</v>
      </c>
      <c r="D11" s="1"/>
      <c r="E11" s="1">
        <f t="shared" ref="E11" si="3">B11*D11</f>
        <v>0</v>
      </c>
      <c r="F11" s="1">
        <f t="shared" si="1"/>
        <v>0</v>
      </c>
      <c r="G11" s="1">
        <f t="shared" si="2"/>
        <v>0</v>
      </c>
    </row>
    <row r="12" spans="1:7">
      <c r="A12" s="59" t="s">
        <v>179</v>
      </c>
      <c r="B12" s="3"/>
      <c r="C12" s="3"/>
      <c r="D12" s="3"/>
      <c r="E12" s="3"/>
      <c r="F12" s="1"/>
      <c r="G12" s="1"/>
    </row>
    <row r="13" spans="1:7">
      <c r="A13" s="3" t="s">
        <v>209</v>
      </c>
      <c r="B13" s="3">
        <v>1</v>
      </c>
      <c r="C13" s="3" t="s">
        <v>15</v>
      </c>
      <c r="D13" s="1"/>
      <c r="E13" s="1">
        <f>B13*D13</f>
        <v>0</v>
      </c>
      <c r="F13" s="1">
        <f t="shared" si="1"/>
        <v>0</v>
      </c>
      <c r="G13" s="1">
        <f t="shared" si="2"/>
        <v>0</v>
      </c>
    </row>
    <row r="14" spans="1:7">
      <c r="A14" s="3"/>
      <c r="B14" s="3"/>
      <c r="C14" s="3"/>
      <c r="D14" s="3"/>
      <c r="E14" s="3"/>
      <c r="F14" s="1"/>
      <c r="G14" s="1"/>
    </row>
    <row r="15" spans="1:7">
      <c r="A15" s="3" t="s">
        <v>47</v>
      </c>
      <c r="B15" s="3">
        <v>1</v>
      </c>
      <c r="C15" s="3" t="s">
        <v>15</v>
      </c>
      <c r="D15" s="1"/>
      <c r="E15" s="1">
        <f t="shared" ref="E15:E19" si="4">B15*D15</f>
        <v>0</v>
      </c>
      <c r="F15" s="1">
        <f t="shared" si="1"/>
        <v>0</v>
      </c>
      <c r="G15" s="1">
        <f t="shared" si="2"/>
        <v>0</v>
      </c>
    </row>
    <row r="16" spans="1:7" ht="16" thickBot="1">
      <c r="A16" s="14" t="s">
        <v>9</v>
      </c>
      <c r="B16" s="14">
        <v>1</v>
      </c>
      <c r="C16" s="14" t="s">
        <v>49</v>
      </c>
      <c r="D16" s="51"/>
      <c r="E16" s="51">
        <f t="shared" si="4"/>
        <v>0</v>
      </c>
      <c r="F16" s="51">
        <f t="shared" si="1"/>
        <v>0</v>
      </c>
      <c r="G16" s="51">
        <f t="shared" si="2"/>
        <v>0</v>
      </c>
    </row>
    <row r="17" spans="1:7" ht="16" thickBot="1">
      <c r="A17" s="57" t="s">
        <v>24</v>
      </c>
      <c r="B17" s="56"/>
      <c r="C17" s="56"/>
      <c r="D17" s="45"/>
      <c r="E17" s="45">
        <f>SUM(E5:E16)</f>
        <v>0</v>
      </c>
      <c r="F17" s="45">
        <f>SUM(F5:F16)</f>
        <v>0</v>
      </c>
      <c r="G17" s="45">
        <f>SUM(G5:G16)</f>
        <v>0</v>
      </c>
    </row>
    <row r="18" spans="1:7">
      <c r="A18" s="3"/>
      <c r="B18" s="3"/>
      <c r="C18" s="3"/>
      <c r="D18" s="1"/>
      <c r="E18" s="1"/>
      <c r="F18" s="1"/>
      <c r="G18" s="1">
        <f t="shared" ref="G18:G19" si="5">E18*1.21</f>
        <v>0</v>
      </c>
    </row>
    <row r="19" spans="1:7" ht="16" thickBot="1">
      <c r="A19" s="4" t="s">
        <v>223</v>
      </c>
      <c r="B19" s="3">
        <v>1</v>
      </c>
      <c r="C19" s="3" t="s">
        <v>224</v>
      </c>
      <c r="D19" s="1"/>
      <c r="E19" s="1">
        <f t="shared" si="4"/>
        <v>0</v>
      </c>
      <c r="F19" s="1">
        <f>G19-E19</f>
        <v>0</v>
      </c>
      <c r="G19" s="1">
        <f t="shared" si="5"/>
        <v>0</v>
      </c>
    </row>
    <row r="20" spans="1:7" ht="16" thickBot="1">
      <c r="A20" s="57" t="s">
        <v>207</v>
      </c>
      <c r="B20" s="56"/>
      <c r="C20" s="56"/>
      <c r="D20" s="56"/>
      <c r="E20" s="45">
        <f>SUM(E19:E19)</f>
        <v>0</v>
      </c>
      <c r="F20" s="45">
        <f>SUM(F19:F19)</f>
        <v>0</v>
      </c>
      <c r="G20" s="45">
        <f>SUM(G19:G19)</f>
        <v>0</v>
      </c>
    </row>
    <row r="21" spans="1:7" ht="16" thickBot="1">
      <c r="A21" s="14"/>
      <c r="B21" s="14"/>
      <c r="C21" s="14"/>
      <c r="D21" s="14"/>
      <c r="E21" s="14"/>
      <c r="F21" s="14"/>
      <c r="G21" s="14"/>
    </row>
    <row r="22" spans="1:7" ht="16" thickBot="1">
      <c r="A22" s="79" t="s">
        <v>25</v>
      </c>
      <c r="B22" s="56"/>
      <c r="C22" s="56"/>
      <c r="D22" s="52"/>
      <c r="E22" s="52">
        <f>E17+E20</f>
        <v>0</v>
      </c>
      <c r="F22" s="52">
        <f>F17+F20</f>
        <v>0</v>
      </c>
      <c r="G22" s="53">
        <f>G17+G20</f>
        <v>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14"/>
  <sheetViews>
    <sheetView topLeftCell="A76" zoomScale="85" zoomScaleNormal="85" workbookViewId="0">
      <selection activeCell="D97" sqref="D97:D112"/>
    </sheetView>
  </sheetViews>
  <sheetFormatPr baseColWidth="10" defaultColWidth="8.83203125" defaultRowHeight="15"/>
  <cols>
    <col min="1" max="1" width="31.83203125" bestFit="1" customWidth="1"/>
    <col min="2" max="2" width="8.83203125" bestFit="1" customWidth="1"/>
    <col min="3" max="3" width="5" bestFit="1" customWidth="1"/>
    <col min="4" max="4" width="12.83203125" style="2" bestFit="1" customWidth="1"/>
    <col min="5" max="5" width="20" bestFit="1" customWidth="1"/>
    <col min="6" max="6" width="12.83203125" bestFit="1" customWidth="1"/>
    <col min="7" max="7" width="19.1640625" customWidth="1"/>
  </cols>
  <sheetData>
    <row r="1" spans="1:7">
      <c r="A1" s="17" t="s">
        <v>210</v>
      </c>
      <c r="B1" s="14"/>
      <c r="C1" s="14"/>
      <c r="D1" s="51"/>
      <c r="E1" s="14"/>
      <c r="F1" s="14"/>
      <c r="G1" s="14"/>
    </row>
    <row r="2" spans="1:7">
      <c r="A2" s="59" t="s">
        <v>0</v>
      </c>
      <c r="B2" s="59" t="s">
        <v>13</v>
      </c>
      <c r="C2" s="59" t="s">
        <v>11</v>
      </c>
      <c r="D2" s="63" t="s">
        <v>19</v>
      </c>
      <c r="E2" s="59" t="s">
        <v>7</v>
      </c>
      <c r="F2" s="59" t="s">
        <v>1</v>
      </c>
      <c r="G2" s="59" t="s">
        <v>8</v>
      </c>
    </row>
    <row r="3" spans="1:7">
      <c r="A3" s="59" t="s">
        <v>132</v>
      </c>
      <c r="B3" s="3"/>
      <c r="C3" s="3"/>
      <c r="D3" s="1"/>
      <c r="E3" s="1"/>
      <c r="F3" s="1"/>
      <c r="G3" s="3"/>
    </row>
    <row r="4" spans="1:7">
      <c r="A4" s="3" t="s">
        <v>177</v>
      </c>
      <c r="B4" s="54">
        <v>1</v>
      </c>
      <c r="C4" s="3" t="s">
        <v>15</v>
      </c>
      <c r="D4" s="1"/>
      <c r="E4" s="1">
        <f>B4*D4</f>
        <v>0</v>
      </c>
      <c r="F4" s="1">
        <f>G4-E4</f>
        <v>0</v>
      </c>
      <c r="G4" s="1">
        <f>E4*1.21</f>
        <v>0</v>
      </c>
    </row>
    <row r="5" spans="1:7">
      <c r="A5" s="3" t="s">
        <v>174</v>
      </c>
      <c r="B5" s="54">
        <v>1</v>
      </c>
      <c r="C5" s="3" t="s">
        <v>15</v>
      </c>
      <c r="D5" s="1"/>
      <c r="E5" s="1">
        <f>B5*D5</f>
        <v>0</v>
      </c>
      <c r="F5" s="1">
        <f t="shared" ref="F5:F7" si="0">G5-E5</f>
        <v>0</v>
      </c>
      <c r="G5" s="1">
        <f t="shared" ref="G5:G61" si="1">E5*1.21</f>
        <v>0</v>
      </c>
    </row>
    <row r="6" spans="1:7">
      <c r="A6" s="3" t="s">
        <v>175</v>
      </c>
      <c r="B6" s="3">
        <v>1</v>
      </c>
      <c r="C6" s="3" t="s">
        <v>53</v>
      </c>
      <c r="D6" s="1"/>
      <c r="E6" s="1">
        <f>B6*D6</f>
        <v>0</v>
      </c>
      <c r="F6" s="1">
        <f t="shared" si="0"/>
        <v>0</v>
      </c>
      <c r="G6" s="1">
        <f t="shared" si="1"/>
        <v>0</v>
      </c>
    </row>
    <row r="7" spans="1:7">
      <c r="A7" s="3" t="s">
        <v>176</v>
      </c>
      <c r="B7" s="3">
        <v>1</v>
      </c>
      <c r="C7" s="3" t="s">
        <v>15</v>
      </c>
      <c r="D7" s="1"/>
      <c r="E7" s="1">
        <f>B7*D7</f>
        <v>0</v>
      </c>
      <c r="F7" s="1">
        <f t="shared" si="0"/>
        <v>0</v>
      </c>
      <c r="G7" s="1">
        <f t="shared" si="1"/>
        <v>0</v>
      </c>
    </row>
    <row r="8" spans="1:7">
      <c r="A8" s="3"/>
      <c r="B8" s="3"/>
      <c r="C8" s="3"/>
      <c r="D8" s="1"/>
      <c r="E8" s="3"/>
      <c r="F8" s="3"/>
      <c r="G8" s="1"/>
    </row>
    <row r="9" spans="1:7">
      <c r="A9" s="59" t="s">
        <v>0</v>
      </c>
      <c r="B9" s="59" t="s">
        <v>13</v>
      </c>
      <c r="C9" s="59" t="s">
        <v>11</v>
      </c>
      <c r="D9" s="63" t="s">
        <v>19</v>
      </c>
      <c r="E9" s="59" t="s">
        <v>7</v>
      </c>
      <c r="F9" s="59" t="s">
        <v>1</v>
      </c>
      <c r="G9" s="59" t="s">
        <v>8</v>
      </c>
    </row>
    <row r="10" spans="1:7">
      <c r="A10" s="3" t="s">
        <v>54</v>
      </c>
      <c r="B10" s="3">
        <v>3</v>
      </c>
      <c r="C10" s="3" t="s">
        <v>15</v>
      </c>
      <c r="D10" s="1"/>
      <c r="E10" s="1">
        <f t="shared" ref="E10:E61" si="2">B10*D10</f>
        <v>0</v>
      </c>
      <c r="F10" s="1">
        <f>G10-E10</f>
        <v>0</v>
      </c>
      <c r="G10" s="1">
        <f t="shared" si="1"/>
        <v>0</v>
      </c>
    </row>
    <row r="11" spans="1:7">
      <c r="A11" s="3" t="s">
        <v>59</v>
      </c>
      <c r="B11" s="3">
        <v>2</v>
      </c>
      <c r="C11" s="3" t="s">
        <v>60</v>
      </c>
      <c r="D11" s="1"/>
      <c r="E11" s="1">
        <f t="shared" si="2"/>
        <v>0</v>
      </c>
      <c r="F11" s="1">
        <f t="shared" ref="F11:F28" si="3">G11-E11</f>
        <v>0</v>
      </c>
      <c r="G11" s="1">
        <f t="shared" si="1"/>
        <v>0</v>
      </c>
    </row>
    <row r="12" spans="1:7">
      <c r="A12" s="3" t="s">
        <v>64</v>
      </c>
      <c r="B12" s="3">
        <v>1</v>
      </c>
      <c r="C12" s="3" t="s">
        <v>15</v>
      </c>
      <c r="D12" s="1"/>
      <c r="E12" s="1">
        <f t="shared" si="2"/>
        <v>0</v>
      </c>
      <c r="F12" s="1">
        <f t="shared" si="3"/>
        <v>0</v>
      </c>
      <c r="G12" s="1">
        <f t="shared" si="1"/>
        <v>0</v>
      </c>
    </row>
    <row r="13" spans="1:7">
      <c r="A13" s="3" t="s">
        <v>66</v>
      </c>
      <c r="B13" s="3">
        <v>1</v>
      </c>
      <c r="C13" s="3" t="s">
        <v>15</v>
      </c>
      <c r="D13" s="1"/>
      <c r="E13" s="1">
        <f t="shared" si="2"/>
        <v>0</v>
      </c>
      <c r="F13" s="1">
        <f t="shared" si="3"/>
        <v>0</v>
      </c>
      <c r="G13" s="1">
        <f t="shared" si="1"/>
        <v>0</v>
      </c>
    </row>
    <row r="14" spans="1:7">
      <c r="A14" s="3" t="s">
        <v>68</v>
      </c>
      <c r="B14" s="3">
        <v>1</v>
      </c>
      <c r="C14" s="3" t="s">
        <v>15</v>
      </c>
      <c r="D14" s="1"/>
      <c r="E14" s="1">
        <f t="shared" si="2"/>
        <v>0</v>
      </c>
      <c r="F14" s="1">
        <f t="shared" si="3"/>
        <v>0</v>
      </c>
      <c r="G14" s="1">
        <f t="shared" si="1"/>
        <v>0</v>
      </c>
    </row>
    <row r="15" spans="1:7">
      <c r="A15" s="3" t="s">
        <v>70</v>
      </c>
      <c r="B15" s="3">
        <v>1</v>
      </c>
      <c r="C15" s="3" t="s">
        <v>15</v>
      </c>
      <c r="D15" s="1"/>
      <c r="E15" s="1">
        <f t="shared" si="2"/>
        <v>0</v>
      </c>
      <c r="F15" s="1">
        <f t="shared" si="3"/>
        <v>0</v>
      </c>
      <c r="G15" s="1">
        <f t="shared" si="1"/>
        <v>0</v>
      </c>
    </row>
    <row r="16" spans="1:7">
      <c r="A16" s="3" t="s">
        <v>71</v>
      </c>
      <c r="B16" s="3">
        <v>1</v>
      </c>
      <c r="C16" s="3" t="s">
        <v>15</v>
      </c>
      <c r="D16" s="1"/>
      <c r="E16" s="1">
        <f t="shared" si="2"/>
        <v>0</v>
      </c>
      <c r="F16" s="1">
        <f t="shared" si="3"/>
        <v>0</v>
      </c>
      <c r="G16" s="1">
        <f t="shared" si="1"/>
        <v>0</v>
      </c>
    </row>
    <row r="17" spans="1:7">
      <c r="A17" s="3"/>
      <c r="B17" s="3"/>
      <c r="C17" s="3"/>
      <c r="D17" s="1"/>
      <c r="E17" s="1"/>
      <c r="F17" s="1"/>
      <c r="G17" s="1"/>
    </row>
    <row r="18" spans="1:7">
      <c r="A18" s="59" t="s">
        <v>61</v>
      </c>
      <c r="B18" s="3"/>
      <c r="C18" s="3"/>
      <c r="D18" s="1"/>
      <c r="E18" s="1"/>
      <c r="F18" s="1"/>
      <c r="G18" s="1"/>
    </row>
    <row r="19" spans="1:7">
      <c r="A19" s="3" t="s">
        <v>55</v>
      </c>
      <c r="B19" s="3">
        <v>1</v>
      </c>
      <c r="C19" s="3" t="s">
        <v>53</v>
      </c>
      <c r="D19" s="1"/>
      <c r="E19" s="1">
        <f t="shared" si="2"/>
        <v>0</v>
      </c>
      <c r="F19" s="1">
        <f t="shared" si="3"/>
        <v>0</v>
      </c>
      <c r="G19" s="1">
        <f t="shared" si="1"/>
        <v>0</v>
      </c>
    </row>
    <row r="20" spans="1:7">
      <c r="A20" s="3" t="s">
        <v>56</v>
      </c>
      <c r="B20" s="3">
        <v>1</v>
      </c>
      <c r="C20" s="3" t="s">
        <v>53</v>
      </c>
      <c r="D20" s="1"/>
      <c r="E20" s="1">
        <f t="shared" si="2"/>
        <v>0</v>
      </c>
      <c r="F20" s="1">
        <f t="shared" si="3"/>
        <v>0</v>
      </c>
      <c r="G20" s="1">
        <f t="shared" si="1"/>
        <v>0</v>
      </c>
    </row>
    <row r="21" spans="1:7">
      <c r="A21" s="3" t="s">
        <v>58</v>
      </c>
      <c r="B21" s="3">
        <v>1</v>
      </c>
      <c r="C21" s="3" t="s">
        <v>53</v>
      </c>
      <c r="D21" s="1"/>
      <c r="E21" s="1">
        <f t="shared" si="2"/>
        <v>0</v>
      </c>
      <c r="F21" s="1">
        <f t="shared" si="3"/>
        <v>0</v>
      </c>
      <c r="G21" s="1">
        <f t="shared" si="1"/>
        <v>0</v>
      </c>
    </row>
    <row r="22" spans="1:7">
      <c r="A22" s="3" t="s">
        <v>62</v>
      </c>
      <c r="B22" s="3">
        <v>1</v>
      </c>
      <c r="C22" s="3" t="s">
        <v>53</v>
      </c>
      <c r="D22" s="1"/>
      <c r="E22" s="1">
        <f t="shared" si="2"/>
        <v>0</v>
      </c>
      <c r="F22" s="1">
        <f t="shared" si="3"/>
        <v>0</v>
      </c>
      <c r="G22" s="1">
        <f t="shared" si="1"/>
        <v>0</v>
      </c>
    </row>
    <row r="23" spans="1:7">
      <c r="A23" s="3" t="s">
        <v>63</v>
      </c>
      <c r="B23" s="3">
        <v>1</v>
      </c>
      <c r="C23" s="3" t="s">
        <v>53</v>
      </c>
      <c r="D23" s="1"/>
      <c r="E23" s="1">
        <f t="shared" si="2"/>
        <v>0</v>
      </c>
      <c r="F23" s="1">
        <f t="shared" si="3"/>
        <v>0</v>
      </c>
      <c r="G23" s="1">
        <f t="shared" si="1"/>
        <v>0</v>
      </c>
    </row>
    <row r="24" spans="1:7">
      <c r="A24" s="3" t="s">
        <v>65</v>
      </c>
      <c r="B24" s="3">
        <v>1</v>
      </c>
      <c r="C24" s="3" t="s">
        <v>53</v>
      </c>
      <c r="D24" s="1"/>
      <c r="E24" s="1">
        <f t="shared" si="2"/>
        <v>0</v>
      </c>
      <c r="F24" s="1">
        <f t="shared" si="3"/>
        <v>0</v>
      </c>
      <c r="G24" s="1">
        <f t="shared" si="1"/>
        <v>0</v>
      </c>
    </row>
    <row r="25" spans="1:7">
      <c r="A25" s="3" t="s">
        <v>67</v>
      </c>
      <c r="B25" s="3">
        <v>1</v>
      </c>
      <c r="C25" s="3" t="s">
        <v>15</v>
      </c>
      <c r="D25" s="1"/>
      <c r="E25" s="1">
        <f t="shared" si="2"/>
        <v>0</v>
      </c>
      <c r="F25" s="1">
        <f t="shared" si="3"/>
        <v>0</v>
      </c>
      <c r="G25" s="1">
        <f t="shared" si="1"/>
        <v>0</v>
      </c>
    </row>
    <row r="26" spans="1:7">
      <c r="A26" s="3" t="s">
        <v>69</v>
      </c>
      <c r="B26" s="3">
        <v>1</v>
      </c>
      <c r="C26" s="3" t="s">
        <v>15</v>
      </c>
      <c r="D26" s="1"/>
      <c r="E26" s="1">
        <f t="shared" si="2"/>
        <v>0</v>
      </c>
      <c r="F26" s="1">
        <f t="shared" si="3"/>
        <v>0</v>
      </c>
      <c r="G26" s="1">
        <f t="shared" si="1"/>
        <v>0</v>
      </c>
    </row>
    <row r="27" spans="1:7">
      <c r="A27" s="3" t="s">
        <v>70</v>
      </c>
      <c r="B27" s="3">
        <v>1</v>
      </c>
      <c r="C27" s="3" t="s">
        <v>15</v>
      </c>
      <c r="D27" s="1"/>
      <c r="E27" s="1">
        <f t="shared" si="2"/>
        <v>0</v>
      </c>
      <c r="F27" s="1">
        <f t="shared" si="3"/>
        <v>0</v>
      </c>
      <c r="G27" s="1">
        <f t="shared" si="1"/>
        <v>0</v>
      </c>
    </row>
    <row r="28" spans="1:7">
      <c r="A28" s="3" t="s">
        <v>72</v>
      </c>
      <c r="B28" s="3">
        <v>2</v>
      </c>
      <c r="C28" s="3" t="s">
        <v>15</v>
      </c>
      <c r="D28" s="1"/>
      <c r="E28" s="1">
        <f t="shared" si="2"/>
        <v>0</v>
      </c>
      <c r="F28" s="1">
        <f t="shared" si="3"/>
        <v>0</v>
      </c>
      <c r="G28" s="1">
        <f t="shared" si="1"/>
        <v>0</v>
      </c>
    </row>
    <row r="29" spans="1:7">
      <c r="A29" s="3"/>
      <c r="B29" s="3"/>
      <c r="C29" s="3"/>
      <c r="D29" s="1"/>
      <c r="E29" s="1"/>
      <c r="F29" s="3"/>
      <c r="G29" s="1"/>
    </row>
    <row r="30" spans="1:7">
      <c r="A30" s="59" t="s">
        <v>133</v>
      </c>
      <c r="B30" s="3"/>
      <c r="C30" s="3"/>
      <c r="D30" s="1"/>
      <c r="E30" s="1"/>
      <c r="F30" s="1"/>
      <c r="G30" s="1"/>
    </row>
    <row r="31" spans="1:7" s="28" customFormat="1">
      <c r="A31" s="59" t="s">
        <v>0</v>
      </c>
      <c r="B31" s="59" t="s">
        <v>13</v>
      </c>
      <c r="C31" s="59" t="s">
        <v>11</v>
      </c>
      <c r="D31" s="63" t="s">
        <v>19</v>
      </c>
      <c r="E31" s="59" t="s">
        <v>7</v>
      </c>
      <c r="F31" s="59" t="s">
        <v>1</v>
      </c>
      <c r="G31" s="59" t="s">
        <v>8</v>
      </c>
    </row>
    <row r="32" spans="1:7">
      <c r="A32" s="3" t="s">
        <v>126</v>
      </c>
      <c r="B32" s="3">
        <v>1</v>
      </c>
      <c r="C32" s="3" t="s">
        <v>15</v>
      </c>
      <c r="D32" s="1"/>
      <c r="E32" s="1">
        <f t="shared" si="2"/>
        <v>0</v>
      </c>
      <c r="F32" s="1">
        <f>G32-E32</f>
        <v>0</v>
      </c>
      <c r="G32" s="1">
        <f t="shared" si="1"/>
        <v>0</v>
      </c>
    </row>
    <row r="33" spans="1:7">
      <c r="A33" s="3" t="s">
        <v>127</v>
      </c>
      <c r="B33" s="3">
        <v>2</v>
      </c>
      <c r="C33" s="3" t="s">
        <v>60</v>
      </c>
      <c r="D33" s="1"/>
      <c r="E33" s="1">
        <f t="shared" si="2"/>
        <v>0</v>
      </c>
      <c r="F33" s="1">
        <f t="shared" ref="F33:F66" si="4">G33-E33</f>
        <v>0</v>
      </c>
      <c r="G33" s="1">
        <f t="shared" si="1"/>
        <v>0</v>
      </c>
    </row>
    <row r="34" spans="1:7">
      <c r="A34" s="3" t="s">
        <v>128</v>
      </c>
      <c r="B34" s="3">
        <v>1</v>
      </c>
      <c r="C34" s="3" t="s">
        <v>15</v>
      </c>
      <c r="D34" s="1"/>
      <c r="E34" s="1">
        <f t="shared" si="2"/>
        <v>0</v>
      </c>
      <c r="F34" s="1">
        <f t="shared" si="4"/>
        <v>0</v>
      </c>
      <c r="G34" s="1">
        <f t="shared" si="1"/>
        <v>0</v>
      </c>
    </row>
    <row r="35" spans="1:7">
      <c r="A35" s="3" t="s">
        <v>122</v>
      </c>
      <c r="B35" s="3">
        <v>1</v>
      </c>
      <c r="C35" s="3" t="s">
        <v>15</v>
      </c>
      <c r="D35" s="1"/>
      <c r="E35" s="1">
        <f t="shared" si="2"/>
        <v>0</v>
      </c>
      <c r="F35" s="1">
        <f t="shared" si="4"/>
        <v>0</v>
      </c>
      <c r="G35" s="1">
        <f t="shared" si="1"/>
        <v>0</v>
      </c>
    </row>
    <row r="36" spans="1:7">
      <c r="A36" s="3" t="s">
        <v>123</v>
      </c>
      <c r="B36" s="3">
        <v>1</v>
      </c>
      <c r="C36" s="3" t="s">
        <v>15</v>
      </c>
      <c r="D36" s="1"/>
      <c r="E36" s="1">
        <f t="shared" si="2"/>
        <v>0</v>
      </c>
      <c r="F36" s="1">
        <f t="shared" si="4"/>
        <v>0</v>
      </c>
      <c r="G36" s="1">
        <f t="shared" si="1"/>
        <v>0</v>
      </c>
    </row>
    <row r="37" spans="1:7">
      <c r="A37" s="3" t="s">
        <v>129</v>
      </c>
      <c r="B37" s="3">
        <v>1</v>
      </c>
      <c r="C37" s="3" t="s">
        <v>15</v>
      </c>
      <c r="D37" s="1"/>
      <c r="E37" s="1">
        <f t="shared" si="2"/>
        <v>0</v>
      </c>
      <c r="F37" s="1">
        <f t="shared" si="4"/>
        <v>0</v>
      </c>
      <c r="G37" s="1">
        <f t="shared" si="1"/>
        <v>0</v>
      </c>
    </row>
    <row r="38" spans="1:7">
      <c r="A38" s="3" t="s">
        <v>130</v>
      </c>
      <c r="B38" s="3">
        <v>1</v>
      </c>
      <c r="C38" s="3" t="s">
        <v>15</v>
      </c>
      <c r="D38" s="1"/>
      <c r="E38" s="1">
        <f t="shared" si="2"/>
        <v>0</v>
      </c>
      <c r="F38" s="1">
        <f t="shared" si="4"/>
        <v>0</v>
      </c>
      <c r="G38" s="1">
        <f t="shared" si="1"/>
        <v>0</v>
      </c>
    </row>
    <row r="39" spans="1:7">
      <c r="A39" s="3"/>
      <c r="B39" s="3"/>
      <c r="C39" s="3"/>
      <c r="D39" s="1"/>
      <c r="E39" s="1"/>
      <c r="F39" s="1"/>
      <c r="G39" s="1"/>
    </row>
    <row r="40" spans="1:7">
      <c r="A40" s="59" t="s">
        <v>61</v>
      </c>
      <c r="B40" s="3"/>
      <c r="C40" s="3"/>
      <c r="D40" s="1"/>
      <c r="E40" s="1"/>
      <c r="F40" s="1"/>
      <c r="G40" s="1"/>
    </row>
    <row r="41" spans="1:7">
      <c r="A41" s="3" t="s">
        <v>124</v>
      </c>
      <c r="B41" s="3">
        <v>1</v>
      </c>
      <c r="C41" s="3" t="s">
        <v>53</v>
      </c>
      <c r="D41" s="1"/>
      <c r="E41" s="1">
        <f t="shared" si="2"/>
        <v>0</v>
      </c>
      <c r="F41" s="1">
        <f t="shared" si="4"/>
        <v>0</v>
      </c>
      <c r="G41" s="1">
        <f t="shared" si="1"/>
        <v>0</v>
      </c>
    </row>
    <row r="42" spans="1:7">
      <c r="A42" s="3" t="s">
        <v>125</v>
      </c>
      <c r="B42" s="3">
        <v>1</v>
      </c>
      <c r="C42" s="3" t="s">
        <v>53</v>
      </c>
      <c r="D42" s="1"/>
      <c r="E42" s="1">
        <f t="shared" si="2"/>
        <v>0</v>
      </c>
      <c r="F42" s="1">
        <f t="shared" si="4"/>
        <v>0</v>
      </c>
      <c r="G42" s="1">
        <f t="shared" si="1"/>
        <v>0</v>
      </c>
    </row>
    <row r="43" spans="1:7">
      <c r="A43" s="3" t="s">
        <v>121</v>
      </c>
      <c r="B43" s="3">
        <v>1</v>
      </c>
      <c r="C43" s="3" t="s">
        <v>53</v>
      </c>
      <c r="D43" s="1"/>
      <c r="E43" s="1">
        <f t="shared" si="2"/>
        <v>0</v>
      </c>
      <c r="F43" s="1">
        <f t="shared" si="4"/>
        <v>0</v>
      </c>
      <c r="G43" s="1">
        <f t="shared" si="1"/>
        <v>0</v>
      </c>
    </row>
    <row r="44" spans="1:7">
      <c r="A44" s="3" t="s">
        <v>122</v>
      </c>
      <c r="B44" s="3">
        <v>1</v>
      </c>
      <c r="C44" s="3" t="s">
        <v>53</v>
      </c>
      <c r="D44" s="1"/>
      <c r="E44" s="1">
        <f t="shared" si="2"/>
        <v>0</v>
      </c>
      <c r="F44" s="1">
        <f t="shared" si="4"/>
        <v>0</v>
      </c>
      <c r="G44" s="1">
        <f t="shared" si="1"/>
        <v>0</v>
      </c>
    </row>
    <row r="45" spans="1:7">
      <c r="A45" s="3" t="s">
        <v>123</v>
      </c>
      <c r="B45" s="3">
        <v>1</v>
      </c>
      <c r="C45" s="3" t="s">
        <v>15</v>
      </c>
      <c r="D45" s="1"/>
      <c r="E45" s="1">
        <f t="shared" si="2"/>
        <v>0</v>
      </c>
      <c r="F45" s="1">
        <f t="shared" si="4"/>
        <v>0</v>
      </c>
      <c r="G45" s="1">
        <f t="shared" si="1"/>
        <v>0</v>
      </c>
    </row>
    <row r="46" spans="1:7">
      <c r="A46" s="3" t="s">
        <v>129</v>
      </c>
      <c r="B46" s="3">
        <v>1</v>
      </c>
      <c r="C46" s="3" t="s">
        <v>15</v>
      </c>
      <c r="D46" s="1"/>
      <c r="E46" s="1">
        <f t="shared" si="2"/>
        <v>0</v>
      </c>
      <c r="F46" s="1">
        <f t="shared" si="4"/>
        <v>0</v>
      </c>
      <c r="G46" s="1">
        <f t="shared" si="1"/>
        <v>0</v>
      </c>
    </row>
    <row r="47" spans="1:7">
      <c r="A47" s="3" t="s">
        <v>130</v>
      </c>
      <c r="B47" s="3">
        <v>1</v>
      </c>
      <c r="C47" s="3" t="s">
        <v>15</v>
      </c>
      <c r="D47" s="1"/>
      <c r="E47" s="1">
        <f t="shared" si="2"/>
        <v>0</v>
      </c>
      <c r="F47" s="1">
        <f t="shared" si="4"/>
        <v>0</v>
      </c>
      <c r="G47" s="1">
        <f t="shared" si="1"/>
        <v>0</v>
      </c>
    </row>
    <row r="48" spans="1:7">
      <c r="A48" s="3"/>
      <c r="B48" s="3"/>
      <c r="C48" s="3"/>
      <c r="D48" s="1"/>
      <c r="E48" s="1"/>
      <c r="F48" s="1"/>
      <c r="G48" s="1"/>
    </row>
    <row r="49" spans="1:7">
      <c r="A49" s="59" t="s">
        <v>133</v>
      </c>
      <c r="B49" s="3"/>
      <c r="C49" s="3"/>
      <c r="D49" s="1"/>
      <c r="E49" s="1"/>
      <c r="F49" s="1"/>
      <c r="G49" s="1"/>
    </row>
    <row r="50" spans="1:7">
      <c r="A50" s="3" t="s">
        <v>140</v>
      </c>
      <c r="B50" s="3">
        <v>1</v>
      </c>
      <c r="C50" s="3" t="s">
        <v>15</v>
      </c>
      <c r="D50" s="1"/>
      <c r="E50" s="1">
        <f t="shared" si="2"/>
        <v>0</v>
      </c>
      <c r="F50" s="1">
        <f t="shared" si="4"/>
        <v>0</v>
      </c>
      <c r="G50" s="1">
        <f t="shared" si="1"/>
        <v>0</v>
      </c>
    </row>
    <row r="51" spans="1:7">
      <c r="A51" s="3" t="s">
        <v>138</v>
      </c>
      <c r="B51" s="3">
        <v>2</v>
      </c>
      <c r="C51" s="3" t="s">
        <v>60</v>
      </c>
      <c r="D51" s="1"/>
      <c r="E51" s="1">
        <f t="shared" si="2"/>
        <v>0</v>
      </c>
      <c r="F51" s="1">
        <f t="shared" si="4"/>
        <v>0</v>
      </c>
      <c r="G51" s="1">
        <f t="shared" si="1"/>
        <v>0</v>
      </c>
    </row>
    <row r="52" spans="1:7">
      <c r="A52" s="3" t="s">
        <v>139</v>
      </c>
      <c r="B52" s="3">
        <v>1</v>
      </c>
      <c r="C52" s="3" t="s">
        <v>15</v>
      </c>
      <c r="D52" s="1"/>
      <c r="E52" s="1">
        <f t="shared" si="2"/>
        <v>0</v>
      </c>
      <c r="F52" s="1">
        <f t="shared" si="4"/>
        <v>0</v>
      </c>
      <c r="G52" s="1">
        <f t="shared" si="1"/>
        <v>0</v>
      </c>
    </row>
    <row r="53" spans="1:7">
      <c r="A53" s="3" t="s">
        <v>134</v>
      </c>
      <c r="B53" s="3">
        <v>1</v>
      </c>
      <c r="C53" s="3" t="s">
        <v>15</v>
      </c>
      <c r="D53" s="1"/>
      <c r="E53" s="1">
        <f t="shared" si="2"/>
        <v>0</v>
      </c>
      <c r="F53" s="1">
        <f t="shared" si="4"/>
        <v>0</v>
      </c>
      <c r="G53" s="1">
        <f t="shared" si="1"/>
        <v>0</v>
      </c>
    </row>
    <row r="54" spans="1:7">
      <c r="A54" s="3" t="s">
        <v>135</v>
      </c>
      <c r="B54" s="3">
        <v>1</v>
      </c>
      <c r="C54" s="3" t="s">
        <v>15</v>
      </c>
      <c r="D54" s="1"/>
      <c r="E54" s="1">
        <f t="shared" si="2"/>
        <v>0</v>
      </c>
      <c r="F54" s="1">
        <f t="shared" si="4"/>
        <v>0</v>
      </c>
      <c r="G54" s="1">
        <f t="shared" si="1"/>
        <v>0</v>
      </c>
    </row>
    <row r="55" spans="1:7">
      <c r="A55" s="3" t="s">
        <v>136</v>
      </c>
      <c r="B55" s="3">
        <v>2</v>
      </c>
      <c r="C55" s="3" t="s">
        <v>15</v>
      </c>
      <c r="D55" s="1"/>
      <c r="E55" s="1">
        <f t="shared" si="2"/>
        <v>0</v>
      </c>
      <c r="F55" s="1">
        <f t="shared" si="4"/>
        <v>0</v>
      </c>
      <c r="G55" s="1">
        <f t="shared" si="1"/>
        <v>0</v>
      </c>
    </row>
    <row r="56" spans="1:7">
      <c r="A56" s="3" t="s">
        <v>137</v>
      </c>
      <c r="B56" s="3">
        <v>3</v>
      </c>
      <c r="C56" s="3" t="s">
        <v>15</v>
      </c>
      <c r="D56" s="1"/>
      <c r="E56" s="1">
        <f t="shared" si="2"/>
        <v>0</v>
      </c>
      <c r="F56" s="1">
        <f t="shared" si="4"/>
        <v>0</v>
      </c>
      <c r="G56" s="1">
        <f t="shared" si="1"/>
        <v>0</v>
      </c>
    </row>
    <row r="57" spans="1:7">
      <c r="A57" s="3" t="s">
        <v>141</v>
      </c>
      <c r="B57" s="3">
        <v>1</v>
      </c>
      <c r="C57" s="3" t="s">
        <v>15</v>
      </c>
      <c r="D57" s="1"/>
      <c r="E57" s="1">
        <f t="shared" si="2"/>
        <v>0</v>
      </c>
      <c r="F57" s="1">
        <f t="shared" si="4"/>
        <v>0</v>
      </c>
      <c r="G57" s="1">
        <f t="shared" si="1"/>
        <v>0</v>
      </c>
    </row>
    <row r="58" spans="1:7">
      <c r="A58" s="3" t="s">
        <v>142</v>
      </c>
      <c r="B58" s="3">
        <v>6</v>
      </c>
      <c r="C58" s="3" t="s">
        <v>15</v>
      </c>
      <c r="D58" s="1"/>
      <c r="E58" s="1">
        <f t="shared" si="2"/>
        <v>0</v>
      </c>
      <c r="F58" s="1">
        <f t="shared" si="4"/>
        <v>0</v>
      </c>
      <c r="G58" s="1">
        <f t="shared" si="1"/>
        <v>0</v>
      </c>
    </row>
    <row r="59" spans="1:7">
      <c r="A59" s="3"/>
      <c r="B59" s="3"/>
      <c r="C59" s="3"/>
      <c r="D59" s="1"/>
      <c r="E59" s="1"/>
      <c r="F59" s="1"/>
      <c r="G59" s="1"/>
    </row>
    <row r="60" spans="1:7">
      <c r="A60" s="59" t="s">
        <v>61</v>
      </c>
      <c r="B60" s="3"/>
      <c r="C60" s="3"/>
      <c r="D60" s="1"/>
      <c r="E60" s="1"/>
      <c r="F60" s="1"/>
      <c r="G60" s="1"/>
    </row>
    <row r="61" spans="1:7">
      <c r="A61" s="3" t="s">
        <v>138</v>
      </c>
      <c r="B61" s="3">
        <v>1</v>
      </c>
      <c r="C61" s="3" t="s">
        <v>53</v>
      </c>
      <c r="D61" s="1"/>
      <c r="E61" s="1">
        <f t="shared" si="2"/>
        <v>0</v>
      </c>
      <c r="F61" s="1">
        <f t="shared" si="4"/>
        <v>0</v>
      </c>
      <c r="G61" s="1">
        <f t="shared" si="1"/>
        <v>0</v>
      </c>
    </row>
    <row r="62" spans="1:7">
      <c r="A62" s="3" t="s">
        <v>139</v>
      </c>
      <c r="B62" s="3">
        <v>1</v>
      </c>
      <c r="C62" s="3" t="s">
        <v>53</v>
      </c>
      <c r="D62" s="1"/>
      <c r="E62" s="1">
        <f t="shared" ref="E62:E84" si="5">B62*D62</f>
        <v>0</v>
      </c>
      <c r="F62" s="1">
        <f t="shared" si="4"/>
        <v>0</v>
      </c>
      <c r="G62" s="1">
        <f t="shared" ref="G62:G112" si="6">E62*1.21</f>
        <v>0</v>
      </c>
    </row>
    <row r="63" spans="1:7">
      <c r="A63" s="3" t="s">
        <v>134</v>
      </c>
      <c r="B63" s="3">
        <v>1</v>
      </c>
      <c r="C63" s="3" t="s">
        <v>53</v>
      </c>
      <c r="D63" s="1"/>
      <c r="E63" s="1">
        <f t="shared" si="5"/>
        <v>0</v>
      </c>
      <c r="F63" s="1">
        <f t="shared" si="4"/>
        <v>0</v>
      </c>
      <c r="G63" s="1">
        <f t="shared" si="6"/>
        <v>0</v>
      </c>
    </row>
    <row r="64" spans="1:7">
      <c r="A64" s="3" t="s">
        <v>135</v>
      </c>
      <c r="B64" s="3">
        <v>1</v>
      </c>
      <c r="C64" s="3" t="s">
        <v>15</v>
      </c>
      <c r="D64" s="1"/>
      <c r="E64" s="1">
        <f t="shared" si="5"/>
        <v>0</v>
      </c>
      <c r="F64" s="1">
        <f t="shared" si="4"/>
        <v>0</v>
      </c>
      <c r="G64" s="1">
        <f t="shared" si="6"/>
        <v>0</v>
      </c>
    </row>
    <row r="65" spans="1:7">
      <c r="A65" s="3" t="s">
        <v>143</v>
      </c>
      <c r="B65" s="3">
        <v>6</v>
      </c>
      <c r="C65" s="3" t="s">
        <v>15</v>
      </c>
      <c r="D65" s="1"/>
      <c r="E65" s="1">
        <f t="shared" si="5"/>
        <v>0</v>
      </c>
      <c r="F65" s="1">
        <f t="shared" si="4"/>
        <v>0</v>
      </c>
      <c r="G65" s="1">
        <f t="shared" si="6"/>
        <v>0</v>
      </c>
    </row>
    <row r="66" spans="1:7">
      <c r="A66" s="3" t="s">
        <v>142</v>
      </c>
      <c r="B66" s="3">
        <v>6</v>
      </c>
      <c r="C66" s="3" t="s">
        <v>15</v>
      </c>
      <c r="D66" s="1"/>
      <c r="E66" s="1">
        <f t="shared" si="5"/>
        <v>0</v>
      </c>
      <c r="F66" s="1">
        <f t="shared" si="4"/>
        <v>0</v>
      </c>
      <c r="G66" s="1">
        <f t="shared" si="6"/>
        <v>0</v>
      </c>
    </row>
    <row r="67" spans="1:7">
      <c r="A67" s="3"/>
      <c r="B67" s="3"/>
      <c r="C67" s="3"/>
      <c r="D67" s="1"/>
      <c r="E67" s="1"/>
      <c r="F67" s="3"/>
      <c r="G67" s="1"/>
    </row>
    <row r="68" spans="1:7">
      <c r="A68" s="59" t="s">
        <v>162</v>
      </c>
      <c r="B68" s="3"/>
      <c r="C68" s="3"/>
      <c r="D68" s="1"/>
      <c r="E68" s="1"/>
      <c r="F68" s="3"/>
      <c r="G68" s="1"/>
    </row>
    <row r="69" spans="1:7" s="28" customFormat="1">
      <c r="A69" s="59" t="s">
        <v>0</v>
      </c>
      <c r="B69" s="59" t="s">
        <v>13</v>
      </c>
      <c r="C69" s="59" t="s">
        <v>11</v>
      </c>
      <c r="D69" s="63" t="s">
        <v>19</v>
      </c>
      <c r="E69" s="59" t="s">
        <v>7</v>
      </c>
      <c r="F69" s="59" t="s">
        <v>1</v>
      </c>
      <c r="G69" s="59" t="s">
        <v>8</v>
      </c>
    </row>
    <row r="70" spans="1:7">
      <c r="A70" s="3" t="s">
        <v>163</v>
      </c>
      <c r="B70" s="3">
        <v>1</v>
      </c>
      <c r="C70" s="3" t="s">
        <v>15</v>
      </c>
      <c r="D70" s="1"/>
      <c r="E70" s="1">
        <f t="shared" si="5"/>
        <v>0</v>
      </c>
      <c r="F70" s="1">
        <f>G70-E70</f>
        <v>0</v>
      </c>
      <c r="G70" s="1">
        <f t="shared" si="6"/>
        <v>0</v>
      </c>
    </row>
    <row r="71" spans="1:7">
      <c r="A71" s="3" t="s">
        <v>164</v>
      </c>
      <c r="B71" s="3">
        <v>1</v>
      </c>
      <c r="C71" s="3" t="s">
        <v>15</v>
      </c>
      <c r="D71" s="1"/>
      <c r="E71" s="1">
        <f t="shared" si="5"/>
        <v>0</v>
      </c>
      <c r="F71" s="1">
        <f t="shared" ref="F71:F93" si="7">G71-E71</f>
        <v>0</v>
      </c>
      <c r="G71" s="1">
        <f t="shared" si="6"/>
        <v>0</v>
      </c>
    </row>
    <row r="72" spans="1:7">
      <c r="A72" s="3" t="s">
        <v>165</v>
      </c>
      <c r="B72" s="3">
        <v>1</v>
      </c>
      <c r="C72" s="3" t="s">
        <v>15</v>
      </c>
      <c r="D72" s="1"/>
      <c r="E72" s="1">
        <f t="shared" si="5"/>
        <v>0</v>
      </c>
      <c r="F72" s="1">
        <f t="shared" si="7"/>
        <v>0</v>
      </c>
      <c r="G72" s="1">
        <f t="shared" si="6"/>
        <v>0</v>
      </c>
    </row>
    <row r="73" spans="1:7">
      <c r="A73" s="3" t="s">
        <v>166</v>
      </c>
      <c r="B73" s="3">
        <v>1</v>
      </c>
      <c r="C73" s="3" t="s">
        <v>15</v>
      </c>
      <c r="D73" s="1"/>
      <c r="E73" s="1">
        <f t="shared" si="5"/>
        <v>0</v>
      </c>
      <c r="F73" s="1">
        <f t="shared" si="7"/>
        <v>0</v>
      </c>
      <c r="G73" s="1">
        <f t="shared" si="6"/>
        <v>0</v>
      </c>
    </row>
    <row r="74" spans="1:7">
      <c r="A74" s="3" t="s">
        <v>167</v>
      </c>
      <c r="B74" s="3">
        <v>2</v>
      </c>
      <c r="C74" s="3" t="s">
        <v>15</v>
      </c>
      <c r="D74" s="1"/>
      <c r="E74" s="1">
        <f t="shared" si="5"/>
        <v>0</v>
      </c>
      <c r="F74" s="1">
        <f t="shared" si="7"/>
        <v>0</v>
      </c>
      <c r="G74" s="1">
        <f t="shared" si="6"/>
        <v>0</v>
      </c>
    </row>
    <row r="75" spans="1:7">
      <c r="A75" s="3" t="s">
        <v>169</v>
      </c>
      <c r="B75" s="3">
        <v>1</v>
      </c>
      <c r="C75" s="3" t="s">
        <v>15</v>
      </c>
      <c r="D75" s="1"/>
      <c r="E75" s="1">
        <f t="shared" si="5"/>
        <v>0</v>
      </c>
      <c r="F75" s="1">
        <f t="shared" si="7"/>
        <v>0</v>
      </c>
      <c r="G75" s="1">
        <f t="shared" si="6"/>
        <v>0</v>
      </c>
    </row>
    <row r="76" spans="1:7">
      <c r="A76" s="3" t="s">
        <v>170</v>
      </c>
      <c r="B76" s="3">
        <v>2</v>
      </c>
      <c r="C76" s="3" t="s">
        <v>15</v>
      </c>
      <c r="D76" s="1"/>
      <c r="E76" s="1">
        <f t="shared" si="5"/>
        <v>0</v>
      </c>
      <c r="F76" s="1">
        <f t="shared" si="7"/>
        <v>0</v>
      </c>
      <c r="G76" s="1">
        <f t="shared" si="6"/>
        <v>0</v>
      </c>
    </row>
    <row r="77" spans="1:7">
      <c r="A77" s="66" t="s">
        <v>171</v>
      </c>
      <c r="B77" s="3">
        <v>2</v>
      </c>
      <c r="C77" s="3" t="s">
        <v>15</v>
      </c>
      <c r="D77" s="1"/>
      <c r="E77" s="1">
        <f t="shared" si="5"/>
        <v>0</v>
      </c>
      <c r="F77" s="1">
        <f t="shared" si="7"/>
        <v>0</v>
      </c>
      <c r="G77" s="1">
        <f t="shared" si="6"/>
        <v>0</v>
      </c>
    </row>
    <row r="78" spans="1:7">
      <c r="A78" s="3"/>
      <c r="B78" s="3"/>
      <c r="C78" s="3"/>
      <c r="D78" s="1"/>
      <c r="E78" s="1"/>
      <c r="F78" s="1"/>
      <c r="G78" s="1"/>
    </row>
    <row r="79" spans="1:7">
      <c r="A79" s="59" t="s">
        <v>61</v>
      </c>
      <c r="B79" s="3"/>
      <c r="C79" s="3"/>
      <c r="D79" s="1"/>
      <c r="E79" s="1"/>
      <c r="F79" s="1"/>
      <c r="G79" s="1"/>
    </row>
    <row r="80" spans="1:7">
      <c r="A80" s="3" t="s">
        <v>163</v>
      </c>
      <c r="B80" s="3">
        <v>1</v>
      </c>
      <c r="C80" s="3" t="s">
        <v>15</v>
      </c>
      <c r="D80" s="1"/>
      <c r="E80" s="1">
        <f t="shared" si="5"/>
        <v>0</v>
      </c>
      <c r="F80" s="1">
        <f t="shared" si="7"/>
        <v>0</v>
      </c>
      <c r="G80" s="1">
        <f t="shared" si="6"/>
        <v>0</v>
      </c>
    </row>
    <row r="81" spans="1:7">
      <c r="A81" s="3" t="s">
        <v>164</v>
      </c>
      <c r="B81" s="3">
        <v>1</v>
      </c>
      <c r="C81" s="3" t="s">
        <v>53</v>
      </c>
      <c r="D81" s="1"/>
      <c r="E81" s="1">
        <f t="shared" si="5"/>
        <v>0</v>
      </c>
      <c r="F81" s="1">
        <f t="shared" si="7"/>
        <v>0</v>
      </c>
      <c r="G81" s="1">
        <f t="shared" si="6"/>
        <v>0</v>
      </c>
    </row>
    <row r="82" spans="1:7">
      <c r="A82" s="3" t="s">
        <v>165</v>
      </c>
      <c r="B82" s="3">
        <v>1</v>
      </c>
      <c r="C82" s="3" t="s">
        <v>53</v>
      </c>
      <c r="D82" s="1"/>
      <c r="E82" s="1">
        <f t="shared" si="5"/>
        <v>0</v>
      </c>
      <c r="F82" s="1">
        <f t="shared" si="7"/>
        <v>0</v>
      </c>
      <c r="G82" s="1">
        <f t="shared" si="6"/>
        <v>0</v>
      </c>
    </row>
    <row r="83" spans="1:7">
      <c r="A83" s="3" t="s">
        <v>167</v>
      </c>
      <c r="B83" s="3">
        <v>1</v>
      </c>
      <c r="C83" s="3" t="s">
        <v>53</v>
      </c>
      <c r="D83" s="1"/>
      <c r="E83" s="1">
        <f t="shared" si="5"/>
        <v>0</v>
      </c>
      <c r="F83" s="1">
        <f t="shared" si="7"/>
        <v>0</v>
      </c>
      <c r="G83" s="1">
        <f t="shared" si="6"/>
        <v>0</v>
      </c>
    </row>
    <row r="84" spans="1:7">
      <c r="A84" s="3" t="s">
        <v>168</v>
      </c>
      <c r="B84" s="3">
        <v>1</v>
      </c>
      <c r="C84" s="3" t="s">
        <v>53</v>
      </c>
      <c r="D84" s="1"/>
      <c r="E84" s="1">
        <f t="shared" si="5"/>
        <v>0</v>
      </c>
      <c r="F84" s="1">
        <f t="shared" si="7"/>
        <v>0</v>
      </c>
      <c r="G84" s="1">
        <f t="shared" si="6"/>
        <v>0</v>
      </c>
    </row>
    <row r="85" spans="1:7">
      <c r="A85" s="3"/>
      <c r="B85" s="3"/>
      <c r="C85" s="3"/>
      <c r="D85" s="1"/>
      <c r="E85" s="3"/>
      <c r="F85" s="1"/>
      <c r="G85" s="1"/>
    </row>
    <row r="86" spans="1:7">
      <c r="A86" s="3" t="s">
        <v>172</v>
      </c>
      <c r="B86" s="3">
        <v>1</v>
      </c>
      <c r="C86" s="3" t="s">
        <v>15</v>
      </c>
      <c r="D86" s="1"/>
      <c r="E86" s="1">
        <f t="shared" ref="E86:E88" si="8">B86*D86</f>
        <v>0</v>
      </c>
      <c r="F86" s="1">
        <f t="shared" si="7"/>
        <v>0</v>
      </c>
      <c r="G86" s="1">
        <f t="shared" si="6"/>
        <v>0</v>
      </c>
    </row>
    <row r="87" spans="1:7">
      <c r="A87" s="3" t="s">
        <v>173</v>
      </c>
      <c r="B87" s="3">
        <v>1</v>
      </c>
      <c r="C87" s="3" t="s">
        <v>53</v>
      </c>
      <c r="D87" s="1"/>
      <c r="E87" s="1">
        <f t="shared" si="8"/>
        <v>0</v>
      </c>
      <c r="F87" s="1">
        <f t="shared" si="7"/>
        <v>0</v>
      </c>
      <c r="G87" s="1">
        <f t="shared" si="6"/>
        <v>0</v>
      </c>
    </row>
    <row r="88" spans="1:7">
      <c r="A88" s="3" t="s">
        <v>165</v>
      </c>
      <c r="B88" s="3">
        <v>1</v>
      </c>
      <c r="C88" s="3" t="s">
        <v>53</v>
      </c>
      <c r="D88" s="1"/>
      <c r="E88" s="1">
        <f t="shared" si="8"/>
        <v>0</v>
      </c>
      <c r="F88" s="1">
        <f t="shared" si="7"/>
        <v>0</v>
      </c>
      <c r="G88" s="1">
        <f t="shared" si="6"/>
        <v>0</v>
      </c>
    </row>
    <row r="89" spans="1:7">
      <c r="A89" s="3"/>
      <c r="B89" s="3"/>
      <c r="C89" s="3"/>
      <c r="D89" s="1"/>
      <c r="E89" s="3"/>
      <c r="F89" s="1"/>
      <c r="G89" s="1"/>
    </row>
    <row r="90" spans="1:7">
      <c r="A90" s="59" t="s">
        <v>61</v>
      </c>
      <c r="B90" s="3"/>
      <c r="C90" s="3"/>
      <c r="D90" s="1"/>
      <c r="E90" s="1"/>
      <c r="F90" s="1"/>
      <c r="G90" s="1"/>
    </row>
    <row r="91" spans="1:7">
      <c r="A91" s="3" t="s">
        <v>172</v>
      </c>
      <c r="B91" s="3">
        <v>1</v>
      </c>
      <c r="C91" s="3" t="s">
        <v>15</v>
      </c>
      <c r="D91" s="1"/>
      <c r="E91" s="1">
        <f t="shared" ref="E91:E93" si="9">B91*D91</f>
        <v>0</v>
      </c>
      <c r="F91" s="1">
        <f t="shared" si="7"/>
        <v>0</v>
      </c>
      <c r="G91" s="1">
        <f t="shared" si="6"/>
        <v>0</v>
      </c>
    </row>
    <row r="92" spans="1:7">
      <c r="A92" s="3" t="s">
        <v>173</v>
      </c>
      <c r="B92" s="3">
        <v>1</v>
      </c>
      <c r="C92" s="3" t="s">
        <v>53</v>
      </c>
      <c r="D92" s="1"/>
      <c r="E92" s="1">
        <f t="shared" si="9"/>
        <v>0</v>
      </c>
      <c r="F92" s="1">
        <f t="shared" si="7"/>
        <v>0</v>
      </c>
      <c r="G92" s="1">
        <f t="shared" si="6"/>
        <v>0</v>
      </c>
    </row>
    <row r="93" spans="1:7">
      <c r="A93" s="3" t="s">
        <v>165</v>
      </c>
      <c r="B93" s="3">
        <v>1</v>
      </c>
      <c r="C93" s="3" t="s">
        <v>53</v>
      </c>
      <c r="D93" s="1"/>
      <c r="E93" s="1">
        <f t="shared" si="9"/>
        <v>0</v>
      </c>
      <c r="F93" s="1">
        <f t="shared" si="7"/>
        <v>0</v>
      </c>
      <c r="G93" s="1">
        <f t="shared" si="6"/>
        <v>0</v>
      </c>
    </row>
    <row r="94" spans="1:7">
      <c r="A94" s="3"/>
      <c r="B94" s="3"/>
      <c r="C94" s="3"/>
      <c r="D94" s="1"/>
      <c r="E94" s="3"/>
      <c r="F94" s="3"/>
      <c r="G94" s="1"/>
    </row>
    <row r="95" spans="1:7">
      <c r="A95" s="59" t="s">
        <v>193</v>
      </c>
      <c r="B95" s="3"/>
      <c r="C95" s="3"/>
      <c r="D95" s="1"/>
      <c r="E95" s="1"/>
      <c r="F95" s="3"/>
      <c r="G95" s="1"/>
    </row>
    <row r="96" spans="1:7">
      <c r="A96" s="59" t="s">
        <v>0</v>
      </c>
      <c r="B96" s="59" t="s">
        <v>13</v>
      </c>
      <c r="C96" s="59" t="s">
        <v>11</v>
      </c>
      <c r="D96" s="63" t="s">
        <v>19</v>
      </c>
      <c r="E96" s="59" t="s">
        <v>7</v>
      </c>
      <c r="F96" s="59" t="s">
        <v>1</v>
      </c>
      <c r="G96" s="59" t="s">
        <v>8</v>
      </c>
    </row>
    <row r="97" spans="1:7">
      <c r="A97" s="3" t="s">
        <v>194</v>
      </c>
      <c r="B97" s="3">
        <v>1</v>
      </c>
      <c r="C97" s="3" t="s">
        <v>15</v>
      </c>
      <c r="D97" s="1"/>
      <c r="E97" s="1">
        <f t="shared" ref="E97:E102" si="10">B97*D97</f>
        <v>0</v>
      </c>
      <c r="F97" s="1">
        <f>G97-E97</f>
        <v>0</v>
      </c>
      <c r="G97" s="1">
        <f t="shared" si="6"/>
        <v>0</v>
      </c>
    </row>
    <row r="98" spans="1:7">
      <c r="A98" s="3" t="s">
        <v>195</v>
      </c>
      <c r="B98" s="3">
        <v>1</v>
      </c>
      <c r="C98" s="3" t="s">
        <v>15</v>
      </c>
      <c r="D98" s="1"/>
      <c r="E98" s="1">
        <f t="shared" si="10"/>
        <v>0</v>
      </c>
      <c r="F98" s="1">
        <f t="shared" ref="F98:F112" si="11">G98-E98</f>
        <v>0</v>
      </c>
      <c r="G98" s="1">
        <f t="shared" si="6"/>
        <v>0</v>
      </c>
    </row>
    <row r="99" spans="1:7">
      <c r="A99" s="3" t="s">
        <v>196</v>
      </c>
      <c r="B99" s="3">
        <v>1</v>
      </c>
      <c r="C99" s="3" t="s">
        <v>15</v>
      </c>
      <c r="D99" s="1"/>
      <c r="E99" s="1">
        <f t="shared" si="10"/>
        <v>0</v>
      </c>
      <c r="F99" s="1">
        <f t="shared" si="11"/>
        <v>0</v>
      </c>
      <c r="G99" s="1">
        <f t="shared" si="6"/>
        <v>0</v>
      </c>
    </row>
    <row r="100" spans="1:7">
      <c r="A100" s="3" t="s">
        <v>197</v>
      </c>
      <c r="B100" s="3">
        <v>1</v>
      </c>
      <c r="C100" s="3" t="s">
        <v>15</v>
      </c>
      <c r="D100" s="1"/>
      <c r="E100" s="1">
        <f t="shared" si="10"/>
        <v>0</v>
      </c>
      <c r="F100" s="1">
        <f t="shared" si="11"/>
        <v>0</v>
      </c>
      <c r="G100" s="1">
        <f t="shared" si="6"/>
        <v>0</v>
      </c>
    </row>
    <row r="101" spans="1:7">
      <c r="A101" s="3" t="s">
        <v>198</v>
      </c>
      <c r="B101" s="3">
        <v>1</v>
      </c>
      <c r="C101" s="3" t="s">
        <v>15</v>
      </c>
      <c r="D101" s="1"/>
      <c r="E101" s="1">
        <f t="shared" si="10"/>
        <v>0</v>
      </c>
      <c r="F101" s="1">
        <f t="shared" si="11"/>
        <v>0</v>
      </c>
      <c r="G101" s="1">
        <f t="shared" si="6"/>
        <v>0</v>
      </c>
    </row>
    <row r="102" spans="1:7">
      <c r="A102" s="3" t="s">
        <v>199</v>
      </c>
      <c r="B102" s="3">
        <v>1</v>
      </c>
      <c r="C102" s="3" t="s">
        <v>15</v>
      </c>
      <c r="D102" s="1"/>
      <c r="E102" s="1">
        <f t="shared" si="10"/>
        <v>0</v>
      </c>
      <c r="F102" s="1">
        <f t="shared" si="11"/>
        <v>0</v>
      </c>
      <c r="G102" s="1">
        <f t="shared" si="6"/>
        <v>0</v>
      </c>
    </row>
    <row r="103" spans="1:7">
      <c r="A103" s="3"/>
      <c r="B103" s="3"/>
      <c r="C103" s="3"/>
      <c r="D103" s="1"/>
      <c r="E103" s="1"/>
      <c r="F103" s="1"/>
      <c r="G103" s="1"/>
    </row>
    <row r="104" spans="1:7">
      <c r="A104" s="59" t="s">
        <v>61</v>
      </c>
      <c r="B104" s="3"/>
      <c r="C104" s="3"/>
      <c r="D104" s="1"/>
      <c r="E104" s="1"/>
      <c r="F104" s="1"/>
      <c r="G104" s="1"/>
    </row>
    <row r="105" spans="1:7">
      <c r="A105" s="3" t="s">
        <v>194</v>
      </c>
      <c r="B105" s="3">
        <v>1</v>
      </c>
      <c r="C105" s="3" t="s">
        <v>15</v>
      </c>
      <c r="D105" s="1"/>
      <c r="E105" s="1">
        <f t="shared" ref="E105:E109" si="12">B105*D105</f>
        <v>0</v>
      </c>
      <c r="F105" s="1">
        <f t="shared" si="11"/>
        <v>0</v>
      </c>
      <c r="G105" s="1">
        <f t="shared" si="6"/>
        <v>0</v>
      </c>
    </row>
    <row r="106" spans="1:7">
      <c r="A106" s="3" t="s">
        <v>195</v>
      </c>
      <c r="B106" s="3">
        <v>1</v>
      </c>
      <c r="C106" s="3" t="s">
        <v>53</v>
      </c>
      <c r="D106" s="1"/>
      <c r="E106" s="1">
        <f t="shared" si="12"/>
        <v>0</v>
      </c>
      <c r="F106" s="1">
        <f t="shared" si="11"/>
        <v>0</v>
      </c>
      <c r="G106" s="1">
        <f t="shared" si="6"/>
        <v>0</v>
      </c>
    </row>
    <row r="107" spans="1:7">
      <c r="A107" s="3" t="s">
        <v>196</v>
      </c>
      <c r="B107" s="3">
        <v>1</v>
      </c>
      <c r="C107" s="3" t="s">
        <v>53</v>
      </c>
      <c r="D107" s="1"/>
      <c r="E107" s="1">
        <f t="shared" si="12"/>
        <v>0</v>
      </c>
      <c r="F107" s="1">
        <f t="shared" si="11"/>
        <v>0</v>
      </c>
      <c r="G107" s="1">
        <f t="shared" si="6"/>
        <v>0</v>
      </c>
    </row>
    <row r="108" spans="1:7">
      <c r="A108" s="3" t="s">
        <v>198</v>
      </c>
      <c r="B108" s="3">
        <v>1</v>
      </c>
      <c r="C108" s="3" t="s">
        <v>53</v>
      </c>
      <c r="D108" s="1"/>
      <c r="E108" s="1">
        <f t="shared" si="12"/>
        <v>0</v>
      </c>
      <c r="F108" s="1">
        <f t="shared" si="11"/>
        <v>0</v>
      </c>
      <c r="G108" s="1">
        <f t="shared" si="6"/>
        <v>0</v>
      </c>
    </row>
    <row r="109" spans="1:7">
      <c r="A109" s="3" t="s">
        <v>199</v>
      </c>
      <c r="B109" s="3">
        <v>1</v>
      </c>
      <c r="C109" s="3" t="s">
        <v>53</v>
      </c>
      <c r="D109" s="1"/>
      <c r="E109" s="1">
        <f t="shared" si="12"/>
        <v>0</v>
      </c>
      <c r="F109" s="1">
        <f t="shared" si="11"/>
        <v>0</v>
      </c>
      <c r="G109" s="1">
        <f t="shared" si="6"/>
        <v>0</v>
      </c>
    </row>
    <row r="110" spans="1:7">
      <c r="A110" s="3"/>
      <c r="B110" s="3"/>
      <c r="C110" s="3"/>
      <c r="D110" s="1"/>
      <c r="E110" s="1"/>
      <c r="F110" s="1"/>
      <c r="G110" s="1"/>
    </row>
    <row r="111" spans="1:7">
      <c r="A111" s="59" t="s">
        <v>181</v>
      </c>
      <c r="B111" s="3"/>
      <c r="C111" s="3"/>
      <c r="D111" s="1"/>
      <c r="E111" s="1"/>
      <c r="F111" s="1"/>
      <c r="G111" s="1"/>
    </row>
    <row r="112" spans="1:7">
      <c r="A112" s="3" t="s">
        <v>206</v>
      </c>
      <c r="B112" s="3">
        <v>1</v>
      </c>
      <c r="C112" s="3" t="s">
        <v>15</v>
      </c>
      <c r="D112" s="1"/>
      <c r="E112" s="1">
        <f t="shared" ref="E112" si="13">B112*D112</f>
        <v>0</v>
      </c>
      <c r="F112" s="1">
        <f t="shared" si="11"/>
        <v>0</v>
      </c>
      <c r="G112" s="1">
        <f t="shared" si="6"/>
        <v>0</v>
      </c>
    </row>
    <row r="113" spans="1:7" ht="16" thickBot="1">
      <c r="A113" s="14"/>
      <c r="B113" s="14"/>
      <c r="C113" s="14"/>
      <c r="D113" s="51"/>
      <c r="E113" s="51"/>
      <c r="F113" s="14"/>
      <c r="G113" s="51"/>
    </row>
    <row r="114" spans="1:7" ht="16" thickBot="1">
      <c r="A114" s="15" t="s">
        <v>20</v>
      </c>
      <c r="B114" s="16"/>
      <c r="C114" s="10"/>
      <c r="D114" s="60"/>
      <c r="E114" s="43">
        <f>SUM(E4:E113)</f>
        <v>0</v>
      </c>
      <c r="F114" s="43">
        <f t="shared" ref="F114:G114" si="14">SUM(F4:F113)</f>
        <v>0</v>
      </c>
      <c r="G114" s="42">
        <f t="shared" si="14"/>
        <v>0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1"/>
  <sheetViews>
    <sheetView zoomScale="85" zoomScaleNormal="85" workbookViewId="0">
      <selection activeCell="D4" sqref="D4:D20"/>
    </sheetView>
  </sheetViews>
  <sheetFormatPr baseColWidth="10" defaultColWidth="8.83203125" defaultRowHeight="15"/>
  <cols>
    <col min="1" max="1" width="42.1640625" bestFit="1" customWidth="1"/>
    <col min="2" max="2" width="8.33203125" bestFit="1" customWidth="1"/>
    <col min="3" max="3" width="4.6640625" bestFit="1" customWidth="1"/>
    <col min="4" max="4" width="11.83203125" bestFit="1" customWidth="1"/>
    <col min="5" max="5" width="19.33203125" bestFit="1" customWidth="1"/>
    <col min="6" max="6" width="12.83203125" bestFit="1" customWidth="1"/>
    <col min="7" max="7" width="17.1640625" bestFit="1" customWidth="1"/>
    <col min="11" max="11" width="10.1640625" bestFit="1" customWidth="1"/>
  </cols>
  <sheetData>
    <row r="1" spans="1:11">
      <c r="A1" s="73" t="s">
        <v>211</v>
      </c>
      <c r="B1" s="74"/>
      <c r="C1" s="74"/>
      <c r="D1" s="74"/>
      <c r="E1" s="74"/>
      <c r="F1" s="74"/>
      <c r="G1" s="75"/>
    </row>
    <row r="2" spans="1:11" ht="16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11">
      <c r="A3" s="72" t="s">
        <v>52</v>
      </c>
      <c r="B3" s="11"/>
      <c r="C3" s="11"/>
      <c r="D3" s="9"/>
      <c r="E3" s="9"/>
      <c r="F3" s="9"/>
      <c r="G3" s="11"/>
    </row>
    <row r="4" spans="1:11">
      <c r="A4" s="3" t="s">
        <v>73</v>
      </c>
      <c r="B4" s="3">
        <v>1</v>
      </c>
      <c r="C4" s="3" t="s">
        <v>15</v>
      </c>
      <c r="D4" s="1"/>
      <c r="E4" s="1">
        <f>B4*D4</f>
        <v>0</v>
      </c>
      <c r="F4" s="1">
        <f>G4-E4</f>
        <v>0</v>
      </c>
      <c r="G4" s="1">
        <f>E4*1.21</f>
        <v>0</v>
      </c>
    </row>
    <row r="5" spans="1:11">
      <c r="A5" s="3" t="s">
        <v>74</v>
      </c>
      <c r="B5" s="3">
        <v>1</v>
      </c>
      <c r="C5" s="3" t="s">
        <v>15</v>
      </c>
      <c r="D5" s="1"/>
      <c r="E5" s="1">
        <f t="shared" ref="E5:E10" si="0">B5*D5</f>
        <v>0</v>
      </c>
      <c r="F5" s="1">
        <f t="shared" ref="F5:F18" si="1">G5-E5</f>
        <v>0</v>
      </c>
      <c r="G5" s="1">
        <f t="shared" ref="G5:G18" si="2">E5*1.21</f>
        <v>0</v>
      </c>
    </row>
    <row r="6" spans="1:11">
      <c r="A6" s="3" t="s">
        <v>75</v>
      </c>
      <c r="B6" s="3">
        <v>13</v>
      </c>
      <c r="C6" s="3" t="s">
        <v>15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  <c r="I6" s="58"/>
    </row>
    <row r="7" spans="1:11">
      <c r="A7" s="3" t="s">
        <v>84</v>
      </c>
      <c r="B7" s="3">
        <v>115</v>
      </c>
      <c r="C7" s="3" t="s">
        <v>12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11">
      <c r="A8" s="3" t="s">
        <v>77</v>
      </c>
      <c r="B8" s="3">
        <v>20.7</v>
      </c>
      <c r="C8" s="3" t="s">
        <v>12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11">
      <c r="A9" s="3" t="s">
        <v>78</v>
      </c>
      <c r="B9" s="3">
        <v>2</v>
      </c>
      <c r="C9" s="3" t="s">
        <v>15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  <c r="K9" s="2"/>
    </row>
    <row r="10" spans="1:11">
      <c r="A10" s="3" t="s">
        <v>79</v>
      </c>
      <c r="B10" s="3">
        <v>14</v>
      </c>
      <c r="C10" s="3" t="s">
        <v>12</v>
      </c>
      <c r="D10" s="1"/>
      <c r="E10" s="1">
        <f t="shared" si="0"/>
        <v>0</v>
      </c>
      <c r="F10" s="1">
        <f t="shared" si="1"/>
        <v>0</v>
      </c>
      <c r="G10" s="1">
        <f t="shared" si="2"/>
        <v>0</v>
      </c>
    </row>
    <row r="11" spans="1:11">
      <c r="A11" s="59" t="s">
        <v>76</v>
      </c>
      <c r="B11" s="3"/>
      <c r="C11" s="3"/>
      <c r="D11" s="1"/>
      <c r="E11" s="1"/>
      <c r="F11" s="1"/>
      <c r="G11" s="1"/>
    </row>
    <row r="12" spans="1:11">
      <c r="A12" s="3" t="s">
        <v>80</v>
      </c>
      <c r="B12" s="3">
        <v>112</v>
      </c>
      <c r="C12" s="3" t="s">
        <v>12</v>
      </c>
      <c r="D12" s="1"/>
      <c r="E12" s="1">
        <f>B12*D12</f>
        <v>0</v>
      </c>
      <c r="F12" s="1">
        <f t="shared" si="1"/>
        <v>0</v>
      </c>
      <c r="G12" s="1">
        <f t="shared" si="2"/>
        <v>0</v>
      </c>
    </row>
    <row r="13" spans="1:11">
      <c r="A13" s="3" t="s">
        <v>81</v>
      </c>
      <c r="B13" s="3">
        <v>70</v>
      </c>
      <c r="C13" s="3" t="s">
        <v>12</v>
      </c>
      <c r="D13" s="1"/>
      <c r="E13" s="1">
        <f t="shared" ref="E13:E16" si="3">B13*D13</f>
        <v>0</v>
      </c>
      <c r="F13" s="1">
        <f t="shared" si="1"/>
        <v>0</v>
      </c>
      <c r="G13" s="1">
        <f t="shared" si="2"/>
        <v>0</v>
      </c>
    </row>
    <row r="14" spans="1:11">
      <c r="A14" s="3" t="s">
        <v>82</v>
      </c>
      <c r="B14" s="3">
        <v>75</v>
      </c>
      <c r="C14" s="3" t="s">
        <v>12</v>
      </c>
      <c r="D14" s="1"/>
      <c r="E14" s="1">
        <f t="shared" si="3"/>
        <v>0</v>
      </c>
      <c r="F14" s="1">
        <f t="shared" si="1"/>
        <v>0</v>
      </c>
      <c r="G14" s="1">
        <f t="shared" si="2"/>
        <v>0</v>
      </c>
    </row>
    <row r="15" spans="1:11">
      <c r="A15" s="3" t="s">
        <v>83</v>
      </c>
      <c r="B15" s="3">
        <v>10</v>
      </c>
      <c r="C15" s="3" t="s">
        <v>12</v>
      </c>
      <c r="D15" s="1"/>
      <c r="E15" s="1">
        <f t="shared" si="3"/>
        <v>0</v>
      </c>
      <c r="F15" s="1">
        <f t="shared" si="1"/>
        <v>0</v>
      </c>
      <c r="G15" s="1">
        <f t="shared" si="2"/>
        <v>0</v>
      </c>
    </row>
    <row r="16" spans="1:11">
      <c r="A16" s="3" t="s">
        <v>77</v>
      </c>
      <c r="B16" s="3">
        <v>20.7</v>
      </c>
      <c r="C16" s="3" t="s">
        <v>12</v>
      </c>
      <c r="D16" s="1"/>
      <c r="E16" s="1">
        <f t="shared" si="3"/>
        <v>0</v>
      </c>
      <c r="F16" s="1">
        <f t="shared" si="1"/>
        <v>0</v>
      </c>
      <c r="G16" s="1">
        <f t="shared" si="2"/>
        <v>0</v>
      </c>
    </row>
    <row r="17" spans="1:7">
      <c r="A17" s="59" t="s">
        <v>86</v>
      </c>
      <c r="B17" s="3"/>
      <c r="C17" s="3"/>
      <c r="D17" s="3"/>
      <c r="E17" s="3"/>
      <c r="F17" s="1"/>
      <c r="G17" s="1"/>
    </row>
    <row r="18" spans="1:7" ht="16">
      <c r="A18" s="65" t="s">
        <v>85</v>
      </c>
      <c r="B18" s="3">
        <v>40</v>
      </c>
      <c r="C18" s="3" t="s">
        <v>12</v>
      </c>
      <c r="D18" s="1"/>
      <c r="E18" s="1">
        <f>B18*D18</f>
        <v>0</v>
      </c>
      <c r="F18" s="1">
        <f t="shared" si="1"/>
        <v>0</v>
      </c>
      <c r="G18" s="1">
        <f t="shared" si="2"/>
        <v>0</v>
      </c>
    </row>
    <row r="19" spans="1:7">
      <c r="A19" s="59" t="s">
        <v>87</v>
      </c>
      <c r="B19" s="3"/>
      <c r="C19" s="3"/>
      <c r="D19" s="3"/>
      <c r="E19" s="3"/>
      <c r="F19" s="3"/>
      <c r="G19" s="3"/>
    </row>
    <row r="20" spans="1:7" ht="16" thickBot="1">
      <c r="A20" s="3" t="s">
        <v>120</v>
      </c>
      <c r="B20" s="3">
        <v>4</v>
      </c>
      <c r="C20" s="3" t="s">
        <v>15</v>
      </c>
      <c r="D20" s="1"/>
      <c r="E20" s="1">
        <f>B20*D20</f>
        <v>0</v>
      </c>
      <c r="F20" s="1">
        <f>G20-E20</f>
        <v>0</v>
      </c>
      <c r="G20" s="1">
        <f>E20*1.21</f>
        <v>0</v>
      </c>
    </row>
    <row r="21" spans="1:7" ht="16" thickBot="1">
      <c r="A21" s="15" t="s">
        <v>20</v>
      </c>
      <c r="B21" s="16"/>
      <c r="C21" s="10"/>
      <c r="D21" s="60"/>
      <c r="E21" s="43">
        <f>SUM(E4:E20)</f>
        <v>0</v>
      </c>
      <c r="F21" s="43">
        <f t="shared" ref="F21:G21" si="4">SUM(F4:F20)</f>
        <v>0</v>
      </c>
      <c r="G21" s="43">
        <f t="shared" si="4"/>
        <v>0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1"/>
  <sheetViews>
    <sheetView zoomScale="175" zoomScaleNormal="175" workbookViewId="0">
      <selection activeCell="A3" sqref="A3"/>
    </sheetView>
  </sheetViews>
  <sheetFormatPr baseColWidth="10" defaultColWidth="8.83203125" defaultRowHeight="15"/>
  <cols>
    <col min="1" max="1" width="66.1640625" customWidth="1"/>
    <col min="2" max="2" width="8.33203125" bestFit="1" customWidth="1"/>
    <col min="3" max="3" width="4.6640625" bestFit="1" customWidth="1"/>
    <col min="4" max="4" width="11.83203125" style="2" bestFit="1" customWidth="1"/>
    <col min="5" max="5" width="19.33203125" style="2" bestFit="1" customWidth="1"/>
    <col min="6" max="6" width="12.83203125" bestFit="1" customWidth="1"/>
    <col min="7" max="7" width="17.1640625" bestFit="1" customWidth="1"/>
  </cols>
  <sheetData>
    <row r="1" spans="1:7">
      <c r="A1" s="73" t="s">
        <v>217</v>
      </c>
      <c r="B1" s="74"/>
      <c r="C1" s="74"/>
      <c r="D1" s="82"/>
      <c r="E1" s="82"/>
      <c r="F1" s="74"/>
      <c r="G1" s="75"/>
    </row>
    <row r="2" spans="1:7" ht="16" thickBot="1">
      <c r="A2" s="76" t="s">
        <v>0</v>
      </c>
      <c r="B2" s="12" t="s">
        <v>13</v>
      </c>
      <c r="C2" s="12" t="s">
        <v>11</v>
      </c>
      <c r="D2" s="13" t="s">
        <v>19</v>
      </c>
      <c r="E2" s="13" t="s">
        <v>7</v>
      </c>
      <c r="F2" s="12" t="s">
        <v>1</v>
      </c>
      <c r="G2" s="77" t="s">
        <v>8</v>
      </c>
    </row>
    <row r="3" spans="1:7">
      <c r="A3" s="97" t="s">
        <v>225</v>
      </c>
      <c r="B3" s="11">
        <v>17</v>
      </c>
      <c r="C3" s="11" t="s">
        <v>14</v>
      </c>
      <c r="D3" s="9"/>
      <c r="E3" s="9">
        <f>B3*D3</f>
        <v>0</v>
      </c>
      <c r="F3" s="9">
        <f>G3-E3</f>
        <v>0</v>
      </c>
      <c r="G3" s="9">
        <f>E3*1.21</f>
        <v>0</v>
      </c>
    </row>
    <row r="4" spans="1:7">
      <c r="A4" s="41" t="s">
        <v>22</v>
      </c>
      <c r="B4" s="3">
        <v>175</v>
      </c>
      <c r="C4" s="3" t="s">
        <v>15</v>
      </c>
      <c r="D4" s="1"/>
      <c r="E4" s="1">
        <f>B4*D4</f>
        <v>0</v>
      </c>
      <c r="F4" s="9">
        <f t="shared" ref="F4:F11" si="0">G4-E4</f>
        <v>0</v>
      </c>
      <c r="G4" s="9">
        <f t="shared" ref="G4:G11" si="1">E4*1.21</f>
        <v>0</v>
      </c>
    </row>
    <row r="5" spans="1:7">
      <c r="A5" s="41" t="s">
        <v>93</v>
      </c>
      <c r="B5" s="3">
        <v>16</v>
      </c>
      <c r="C5" s="3" t="s">
        <v>15</v>
      </c>
      <c r="D5" s="1"/>
      <c r="E5" s="1">
        <f t="shared" ref="E5:E7" si="2">B5*D5</f>
        <v>0</v>
      </c>
      <c r="F5" s="9">
        <f t="shared" si="0"/>
        <v>0</v>
      </c>
      <c r="G5" s="9">
        <f t="shared" si="1"/>
        <v>0</v>
      </c>
    </row>
    <row r="6" spans="1:7">
      <c r="A6" s="41" t="s">
        <v>94</v>
      </c>
      <c r="B6" s="3">
        <v>70</v>
      </c>
      <c r="C6" s="3" t="s">
        <v>15</v>
      </c>
      <c r="D6" s="1"/>
      <c r="E6" s="1">
        <f t="shared" si="2"/>
        <v>0</v>
      </c>
      <c r="F6" s="9">
        <f t="shared" si="0"/>
        <v>0</v>
      </c>
      <c r="G6" s="9">
        <f t="shared" si="1"/>
        <v>0</v>
      </c>
    </row>
    <row r="7" spans="1:7">
      <c r="A7" s="41" t="s">
        <v>95</v>
      </c>
      <c r="B7" s="3">
        <v>85</v>
      </c>
      <c r="C7" s="3" t="s">
        <v>15</v>
      </c>
      <c r="D7" s="1"/>
      <c r="E7" s="1">
        <f t="shared" si="2"/>
        <v>0</v>
      </c>
      <c r="F7" s="9">
        <f t="shared" si="0"/>
        <v>0</v>
      </c>
      <c r="G7" s="9">
        <f t="shared" si="1"/>
        <v>0</v>
      </c>
    </row>
    <row r="8" spans="1:7">
      <c r="A8" s="41" t="s">
        <v>91</v>
      </c>
      <c r="B8" s="3">
        <v>75</v>
      </c>
      <c r="C8" s="3" t="s">
        <v>14</v>
      </c>
      <c r="D8" s="1"/>
      <c r="E8" s="1">
        <f>B8*D8</f>
        <v>0</v>
      </c>
      <c r="F8" s="9">
        <f t="shared" si="0"/>
        <v>0</v>
      </c>
      <c r="G8" s="9">
        <f t="shared" si="1"/>
        <v>0</v>
      </c>
    </row>
    <row r="9" spans="1:7">
      <c r="A9" s="41" t="s">
        <v>92</v>
      </c>
      <c r="B9" s="3">
        <v>50</v>
      </c>
      <c r="C9" s="3" t="s">
        <v>14</v>
      </c>
      <c r="D9" s="1"/>
      <c r="E9" s="1">
        <f>B9*D9</f>
        <v>0</v>
      </c>
      <c r="F9" s="9">
        <f t="shared" si="0"/>
        <v>0</v>
      </c>
      <c r="G9" s="9">
        <f t="shared" si="1"/>
        <v>0</v>
      </c>
    </row>
    <row r="10" spans="1:7">
      <c r="A10" s="41" t="s">
        <v>96</v>
      </c>
      <c r="B10" s="3">
        <v>20</v>
      </c>
      <c r="C10" s="3" t="s">
        <v>14</v>
      </c>
      <c r="D10" s="1"/>
      <c r="E10" s="1">
        <f>B10*D10</f>
        <v>0</v>
      </c>
      <c r="F10" s="9">
        <f t="shared" si="0"/>
        <v>0</v>
      </c>
      <c r="G10" s="9">
        <f t="shared" si="1"/>
        <v>0</v>
      </c>
    </row>
    <row r="11" spans="1:7">
      <c r="A11" s="41" t="s">
        <v>97</v>
      </c>
      <c r="B11" s="3">
        <v>1</v>
      </c>
      <c r="C11" s="3" t="s">
        <v>15</v>
      </c>
      <c r="D11" s="1"/>
      <c r="E11" s="1">
        <f>B11*D11</f>
        <v>0</v>
      </c>
      <c r="F11" s="9">
        <f t="shared" si="0"/>
        <v>0</v>
      </c>
      <c r="G11" s="9">
        <f t="shared" si="1"/>
        <v>0</v>
      </c>
    </row>
    <row r="12" spans="1:7" ht="16" thickBot="1">
      <c r="A12" s="41"/>
      <c r="B12" s="3"/>
      <c r="C12" s="1"/>
      <c r="D12" s="1"/>
      <c r="E12" s="1"/>
      <c r="F12" s="9"/>
      <c r="G12" s="9"/>
    </row>
    <row r="13" spans="1:7" ht="16" thickBot="1">
      <c r="A13" s="15" t="s">
        <v>20</v>
      </c>
      <c r="B13" s="16"/>
      <c r="C13" s="10"/>
      <c r="D13" s="60"/>
      <c r="E13" s="43">
        <f>SUM(E3:E12)</f>
        <v>0</v>
      </c>
      <c r="F13" s="43">
        <f>SUM(F3:F12)</f>
        <v>0</v>
      </c>
      <c r="G13" s="43">
        <f>SUM(G3:G12)</f>
        <v>0</v>
      </c>
    </row>
    <row r="14" spans="1:7">
      <c r="A14" s="7"/>
      <c r="B14" s="7"/>
    </row>
    <row r="15" spans="1:7">
      <c r="A15" s="7"/>
      <c r="B15" s="7"/>
    </row>
    <row r="16" spans="1:7">
      <c r="A16" s="7"/>
      <c r="B16" s="7"/>
    </row>
    <row r="19" spans="1:1">
      <c r="A19" s="50"/>
    </row>
    <row r="20" spans="1:1">
      <c r="A20" s="50"/>
    </row>
    <row r="21" spans="1:1">
      <c r="A21" s="50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59"/>
  <sheetViews>
    <sheetView zoomScale="85" zoomScaleNormal="85" workbookViewId="0">
      <selection activeCell="D3" sqref="D3:D10"/>
    </sheetView>
  </sheetViews>
  <sheetFormatPr baseColWidth="10" defaultColWidth="8.83203125" defaultRowHeight="15"/>
  <cols>
    <col min="1" max="1" width="32.1640625" bestFit="1" customWidth="1"/>
    <col min="2" max="2" width="8.33203125" bestFit="1" customWidth="1"/>
    <col min="3" max="3" width="4.6640625" bestFit="1" customWidth="1"/>
    <col min="4" max="4" width="11.83203125" bestFit="1" customWidth="1"/>
    <col min="5" max="5" width="19.33203125" bestFit="1" customWidth="1"/>
    <col min="6" max="6" width="13.6640625" bestFit="1" customWidth="1"/>
    <col min="7" max="7" width="17.1640625" bestFit="1" customWidth="1"/>
  </cols>
  <sheetData>
    <row r="1" spans="1:8">
      <c r="A1" s="73" t="s">
        <v>218</v>
      </c>
      <c r="B1" s="74"/>
      <c r="C1" s="74"/>
      <c r="D1" s="74"/>
      <c r="E1" s="74"/>
      <c r="F1" s="74"/>
      <c r="G1" s="75"/>
    </row>
    <row r="2" spans="1:8" ht="16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  <c r="H2" s="5"/>
    </row>
    <row r="3" spans="1:8">
      <c r="A3" s="11" t="s">
        <v>178</v>
      </c>
      <c r="B3" s="11">
        <v>2</v>
      </c>
      <c r="C3" s="11" t="s">
        <v>15</v>
      </c>
      <c r="D3" s="9"/>
      <c r="E3" s="9">
        <f>B3*D3</f>
        <v>0</v>
      </c>
      <c r="F3" s="9">
        <f>G3-E3</f>
        <v>0</v>
      </c>
      <c r="G3" s="9">
        <f>E3*1.21</f>
        <v>0</v>
      </c>
      <c r="H3" s="5"/>
    </row>
    <row r="4" spans="1:8">
      <c r="A4" s="41" t="s">
        <v>88</v>
      </c>
      <c r="B4" s="3">
        <v>6</v>
      </c>
      <c r="C4" s="1" t="s">
        <v>15</v>
      </c>
      <c r="D4" s="1"/>
      <c r="E4" s="1">
        <f t="shared" ref="E4:E7" si="0">B4*D4</f>
        <v>0</v>
      </c>
      <c r="F4" s="1">
        <f t="shared" ref="F4:F10" si="1">G4-E4</f>
        <v>0</v>
      </c>
      <c r="G4" s="1">
        <f t="shared" ref="G4:G10" si="2">E4*1.21</f>
        <v>0</v>
      </c>
      <c r="H4" s="5"/>
    </row>
    <row r="5" spans="1:8">
      <c r="A5" s="41" t="s">
        <v>89</v>
      </c>
      <c r="B5" s="3">
        <v>6</v>
      </c>
      <c r="C5" s="1" t="s">
        <v>15</v>
      </c>
      <c r="D5" s="1"/>
      <c r="E5" s="1">
        <f t="shared" si="0"/>
        <v>0</v>
      </c>
      <c r="F5" s="1">
        <f t="shared" si="1"/>
        <v>0</v>
      </c>
      <c r="G5" s="1">
        <f t="shared" si="2"/>
        <v>0</v>
      </c>
      <c r="H5" s="5"/>
    </row>
    <row r="6" spans="1:8">
      <c r="A6" s="41" t="s">
        <v>90</v>
      </c>
      <c r="B6" s="3">
        <v>12</v>
      </c>
      <c r="C6" s="1" t="s">
        <v>15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  <c r="H6" s="5"/>
    </row>
    <row r="7" spans="1:8">
      <c r="A7" s="41" t="s">
        <v>213</v>
      </c>
      <c r="B7" s="3">
        <v>1</v>
      </c>
      <c r="C7" s="1" t="s">
        <v>15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  <c r="H7" s="5"/>
    </row>
    <row r="8" spans="1:8">
      <c r="A8" s="41" t="s">
        <v>214</v>
      </c>
      <c r="B8" s="3">
        <v>1</v>
      </c>
      <c r="C8" s="1" t="s">
        <v>15</v>
      </c>
      <c r="D8" s="1"/>
      <c r="E8" s="1">
        <f t="shared" ref="E8:E10" si="3">B8*D8</f>
        <v>0</v>
      </c>
      <c r="F8" s="1">
        <f t="shared" si="1"/>
        <v>0</v>
      </c>
      <c r="G8" s="1">
        <f t="shared" si="2"/>
        <v>0</v>
      </c>
      <c r="H8" s="5"/>
    </row>
    <row r="9" spans="1:8">
      <c r="A9" s="41" t="s">
        <v>215</v>
      </c>
      <c r="B9" s="3">
        <v>2</v>
      </c>
      <c r="C9" s="1" t="s">
        <v>15</v>
      </c>
      <c r="D9" s="1"/>
      <c r="E9" s="1">
        <f t="shared" si="3"/>
        <v>0</v>
      </c>
      <c r="F9" s="1">
        <f t="shared" si="1"/>
        <v>0</v>
      </c>
      <c r="G9" s="1">
        <f t="shared" si="2"/>
        <v>0</v>
      </c>
      <c r="H9" s="5"/>
    </row>
    <row r="10" spans="1:8" ht="16" thickBot="1">
      <c r="A10" s="64" t="s">
        <v>216</v>
      </c>
      <c r="B10" s="14">
        <v>40</v>
      </c>
      <c r="C10" s="51" t="s">
        <v>15</v>
      </c>
      <c r="D10" s="51"/>
      <c r="E10" s="51">
        <f t="shared" si="3"/>
        <v>0</v>
      </c>
      <c r="F10" s="51">
        <f t="shared" si="1"/>
        <v>0</v>
      </c>
      <c r="G10" s="51">
        <f t="shared" si="2"/>
        <v>0</v>
      </c>
      <c r="H10" s="5"/>
    </row>
    <row r="11" spans="1:8" ht="16" thickBot="1">
      <c r="A11" s="80" t="s">
        <v>20</v>
      </c>
      <c r="B11" s="81"/>
      <c r="C11" s="56"/>
      <c r="D11" s="56"/>
      <c r="E11" s="52">
        <f>SUM(E2:E7)</f>
        <v>0</v>
      </c>
      <c r="F11" s="52">
        <f>G11-E11</f>
        <v>0</v>
      </c>
      <c r="G11" s="53">
        <f>SUM(G2:G6)</f>
        <v>0</v>
      </c>
      <c r="H11" s="5"/>
    </row>
    <row r="12" spans="1:8">
      <c r="A12" s="5"/>
    </row>
    <row r="13" spans="1:8">
      <c r="A13" s="5"/>
    </row>
    <row r="14" spans="1:8">
      <c r="A14" s="5"/>
    </row>
    <row r="15" spans="1:8">
      <c r="A15" s="5"/>
    </row>
    <row r="16" spans="1:8">
      <c r="A16" s="5"/>
    </row>
    <row r="17" spans="1:1">
      <c r="A17" s="5"/>
    </row>
    <row r="18" spans="1:1">
      <c r="A18" s="5"/>
    </row>
    <row r="19" spans="1:1">
      <c r="A19" s="5"/>
    </row>
    <row r="20" spans="1:1">
      <c r="A20" s="6"/>
    </row>
    <row r="21" spans="1:1">
      <c r="A21" s="5"/>
    </row>
    <row r="22" spans="1:1">
      <c r="A22" s="6"/>
    </row>
    <row r="23" spans="1:1">
      <c r="A23" s="8"/>
    </row>
    <row r="24" spans="1:1">
      <c r="A24" s="8"/>
    </row>
    <row r="25" spans="1:1">
      <c r="A25" s="8"/>
    </row>
    <row r="26" spans="1:1">
      <c r="A26" s="5"/>
    </row>
    <row r="27" spans="1:1">
      <c r="A27" s="6"/>
    </row>
    <row r="28" spans="1:1">
      <c r="A28" s="8"/>
    </row>
    <row r="29" spans="1:1">
      <c r="A29" s="8"/>
    </row>
    <row r="30" spans="1:1">
      <c r="A30" s="8"/>
    </row>
    <row r="31" spans="1:1">
      <c r="A31" s="8"/>
    </row>
    <row r="32" spans="1:1">
      <c r="A32" s="6"/>
    </row>
    <row r="33" spans="1:1">
      <c r="A33" s="5"/>
    </row>
    <row r="34" spans="1:1">
      <c r="A34" s="6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5"/>
    </row>
    <row r="40" spans="1:1">
      <c r="A40" s="6"/>
    </row>
    <row r="41" spans="1:1">
      <c r="A41" s="8"/>
    </row>
    <row r="42" spans="1:1">
      <c r="A42" s="6"/>
    </row>
    <row r="43" spans="1:1">
      <c r="A43" s="6"/>
    </row>
    <row r="44" spans="1:1">
      <c r="A44" s="5"/>
    </row>
    <row r="45" spans="1:1">
      <c r="A45" s="7"/>
    </row>
    <row r="46" spans="1:1">
      <c r="A46" s="8"/>
    </row>
    <row r="47" spans="1:1">
      <c r="A47" s="8"/>
    </row>
    <row r="48" spans="1:1">
      <c r="A48" s="6"/>
    </row>
    <row r="49" spans="1:1">
      <c r="A49" s="6"/>
    </row>
    <row r="50" spans="1:1">
      <c r="A50" s="6"/>
    </row>
    <row r="51" spans="1:1">
      <c r="A51" s="5"/>
    </row>
    <row r="52" spans="1:1">
      <c r="A52" s="7"/>
    </row>
    <row r="53" spans="1:1">
      <c r="A53" s="8"/>
    </row>
    <row r="54" spans="1:1">
      <c r="A54" s="8"/>
    </row>
    <row r="55" spans="1:1">
      <c r="A55" s="6"/>
    </row>
    <row r="56" spans="1:1">
      <c r="A56" s="8"/>
    </row>
    <row r="57" spans="1:1">
      <c r="A57" s="8"/>
    </row>
    <row r="58" spans="1:1">
      <c r="A58" s="8"/>
    </row>
    <row r="59" spans="1:1">
      <c r="A59" s="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krycí list</vt:lpstr>
      <vt:lpstr>pokladna</vt:lpstr>
      <vt:lpstr>sál 1</vt:lpstr>
      <vt:lpstr>sál 2</vt:lpstr>
      <vt:lpstr>sál 3</vt:lpstr>
      <vt:lpstr>sál 4</vt:lpstr>
      <vt:lpstr>sál 5</vt:lpstr>
      <vt:lpstr>edukační místnost,šatna,dvorana</vt:lpstr>
      <vt:lpstr>vitriny</vt:lpstr>
      <vt:lpstr>textil a tisk</vt:lpstr>
      <vt:lpstr>elektro vybavení</vt:lpstr>
      <vt:lpstr>zařizovací předměty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Martin Hrdina</cp:lastModifiedBy>
  <dcterms:created xsi:type="dcterms:W3CDTF">2016-07-06T11:02:58Z</dcterms:created>
  <dcterms:modified xsi:type="dcterms:W3CDTF">2025-07-10T12:01:47Z</dcterms:modified>
</cp:coreProperties>
</file>